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0" windowWidth="17400" windowHeight="8580" firstSheet="2" activeTab="2"/>
  </bookViews>
  <sheets>
    <sheet name="Прошлый калькулятор" sheetId="1" state="veryHidden" r:id="rId1"/>
    <sheet name="Источник" sheetId="5" state="veryHidden" r:id="rId2"/>
    <sheet name="Калькулятор" sheetId="6" r:id="rId3"/>
    <sheet name="Админка" sheetId="7" state="veryHidden" r:id="rId4"/>
  </sheets>
  <definedNames>
    <definedName name="кривая">'Прошлый калькулятор'!$B$19</definedName>
    <definedName name="периметр">'Прошлый калькулятор'!$B$17</definedName>
    <definedName name="площадь">'Прошлый калькулятор'!$B$16</definedName>
    <definedName name="свет">'Прошлый калькулятор'!$B$20</definedName>
    <definedName name="углы">'Прошлый калькулятор'!$B$18</definedName>
  </definedNames>
  <calcPr calcId="145621"/>
</workbook>
</file>

<file path=xl/calcChain.xml><?xml version="1.0" encoding="utf-8"?>
<calcChain xmlns="http://schemas.openxmlformats.org/spreadsheetml/2006/main">
  <c r="C21" i="6" l="1"/>
  <c r="U19" i="6"/>
  <c r="U18" i="6"/>
  <c r="U16" i="6"/>
  <c r="U15" i="6"/>
  <c r="U14" i="6"/>
  <c r="U13" i="6"/>
  <c r="U12" i="6"/>
  <c r="U11" i="6"/>
  <c r="U10" i="6"/>
  <c r="U9" i="6"/>
  <c r="U8" i="6"/>
  <c r="U7" i="6"/>
  <c r="I16" i="6"/>
  <c r="I15" i="6"/>
  <c r="D16" i="6"/>
  <c r="D15" i="6"/>
  <c r="D14" i="6"/>
  <c r="L6" i="6"/>
  <c r="L9" i="6"/>
  <c r="L8" i="6"/>
  <c r="L7" i="6"/>
  <c r="I13" i="6"/>
  <c r="I11" i="6"/>
  <c r="I10" i="6"/>
  <c r="I9" i="6"/>
  <c r="N31" i="6" l="1"/>
  <c r="M9" i="6" l="1"/>
  <c r="M8" i="6"/>
  <c r="M7" i="6"/>
  <c r="M6" i="6"/>
  <c r="I30" i="6" l="1"/>
  <c r="I12" i="6"/>
  <c r="J31" i="6" l="1"/>
  <c r="O4" i="6"/>
  <c r="D7" i="6"/>
  <c r="I7" i="6" s="1"/>
  <c r="H12" i="6" l="1"/>
  <c r="J8" i="1" l="1"/>
  <c r="D4" i="6" l="1"/>
  <c r="I4" i="6" s="1"/>
  <c r="U4" i="6" s="1"/>
  <c r="D5" i="6"/>
  <c r="I5" i="6" s="1"/>
  <c r="U5" i="6" s="1"/>
  <c r="D6" i="6"/>
  <c r="I6" i="6" s="1"/>
  <c r="U6" i="6" s="1"/>
  <c r="D8" i="6"/>
  <c r="I8" i="6" s="1"/>
  <c r="D9" i="6"/>
  <c r="I14" i="6"/>
  <c r="F26" i="6"/>
  <c r="F27" i="6"/>
  <c r="F28" i="6"/>
  <c r="F29" i="6"/>
  <c r="F30" i="6"/>
  <c r="F31" i="6" l="1"/>
  <c r="I32" i="7"/>
  <c r="H32" i="7"/>
  <c r="E32" i="7"/>
  <c r="D32" i="7"/>
  <c r="C32" i="7"/>
  <c r="I31" i="7"/>
  <c r="H31" i="7"/>
  <c r="E31" i="7"/>
  <c r="D31" i="7"/>
  <c r="C31" i="7"/>
  <c r="I30" i="7"/>
  <c r="H30" i="7"/>
  <c r="E30" i="7"/>
  <c r="D30" i="7"/>
  <c r="C30" i="7"/>
  <c r="L29" i="7"/>
  <c r="K29" i="7"/>
  <c r="J29" i="7"/>
  <c r="I29" i="7"/>
  <c r="H29" i="7"/>
  <c r="F29" i="7"/>
  <c r="E29" i="7"/>
  <c r="D29" i="7"/>
  <c r="C29" i="7"/>
  <c r="B29" i="7"/>
  <c r="F28" i="7"/>
  <c r="E28" i="7"/>
  <c r="D28" i="7"/>
  <c r="C28" i="7"/>
  <c r="B28" i="7"/>
  <c r="M27" i="7"/>
  <c r="H27" i="7"/>
  <c r="H26" i="7"/>
  <c r="H25" i="7"/>
  <c r="H24" i="7"/>
  <c r="H23" i="7"/>
  <c r="N22" i="7"/>
  <c r="M22" i="7"/>
  <c r="H22" i="7"/>
  <c r="N21" i="7"/>
  <c r="M21" i="7"/>
  <c r="L21" i="7"/>
  <c r="K21" i="7"/>
  <c r="J21" i="7"/>
  <c r="I21" i="7"/>
  <c r="H21" i="7"/>
  <c r="N20" i="7"/>
  <c r="M20" i="7"/>
  <c r="L20" i="7"/>
  <c r="K20" i="7"/>
  <c r="J20" i="7"/>
  <c r="I20" i="7"/>
  <c r="H20" i="7"/>
  <c r="C18" i="7"/>
  <c r="B18" i="7"/>
  <c r="A18" i="7"/>
  <c r="B17" i="7"/>
  <c r="A17" i="7"/>
  <c r="C16" i="7"/>
  <c r="B16" i="7"/>
  <c r="A16" i="7"/>
  <c r="B15" i="7"/>
  <c r="A15" i="7"/>
  <c r="I18" i="7"/>
  <c r="H18" i="7"/>
  <c r="G18" i="7"/>
  <c r="F18" i="7"/>
  <c r="E18" i="7"/>
  <c r="I17" i="7"/>
  <c r="H17" i="7"/>
  <c r="G17" i="7"/>
  <c r="F17" i="7"/>
  <c r="E17" i="7"/>
  <c r="I16" i="7"/>
  <c r="H16" i="7"/>
  <c r="G16" i="7"/>
  <c r="F16" i="7"/>
  <c r="E16" i="7"/>
  <c r="H15" i="7"/>
  <c r="G15" i="7"/>
  <c r="F15" i="7"/>
  <c r="E15" i="7"/>
  <c r="H14" i="7"/>
  <c r="G14" i="7"/>
  <c r="F14" i="7"/>
  <c r="E14" i="7"/>
  <c r="N11" i="7"/>
  <c r="N10" i="7"/>
  <c r="N9" i="7"/>
  <c r="T8" i="7"/>
  <c r="S8" i="7"/>
  <c r="R8" i="7"/>
  <c r="Q8" i="7"/>
  <c r="P8" i="7"/>
  <c r="O8" i="7"/>
  <c r="N8" i="7"/>
  <c r="K9" i="7"/>
  <c r="K8" i="7"/>
  <c r="I2" i="7"/>
  <c r="G12" i="7"/>
  <c r="F12" i="7"/>
  <c r="E12" i="7"/>
  <c r="C12" i="7"/>
  <c r="B12" i="7"/>
  <c r="G11" i="7"/>
  <c r="F11" i="7"/>
  <c r="E11" i="7"/>
  <c r="C11" i="7"/>
  <c r="B11" i="7"/>
  <c r="G10" i="7"/>
  <c r="F10" i="7"/>
  <c r="E10" i="7"/>
  <c r="C10" i="7"/>
  <c r="B10" i="7"/>
  <c r="G9" i="7"/>
  <c r="F9" i="7"/>
  <c r="E9" i="7"/>
  <c r="C9" i="7"/>
  <c r="B9" i="7"/>
  <c r="G8" i="7"/>
  <c r="F8" i="7"/>
  <c r="E8" i="7"/>
  <c r="C8" i="7"/>
  <c r="B8" i="7"/>
  <c r="G7" i="7"/>
  <c r="F7" i="7"/>
  <c r="E7" i="7"/>
  <c r="C7" i="7"/>
  <c r="B7" i="7"/>
  <c r="G6" i="7"/>
  <c r="F6" i="7"/>
  <c r="E6" i="7"/>
  <c r="C6" i="7"/>
  <c r="B6" i="7"/>
  <c r="G5" i="7"/>
  <c r="F5" i="7"/>
  <c r="E5" i="7"/>
  <c r="C5" i="7"/>
  <c r="B5" i="7"/>
  <c r="G4" i="7"/>
  <c r="F4" i="7"/>
  <c r="E4" i="7"/>
  <c r="C4" i="7"/>
  <c r="B4" i="7"/>
  <c r="G3" i="7"/>
  <c r="F3" i="7"/>
  <c r="E3" i="7"/>
  <c r="D3" i="7"/>
  <c r="C3" i="7"/>
  <c r="B3" i="7"/>
  <c r="G2" i="7"/>
  <c r="F2" i="7"/>
  <c r="E2" i="7"/>
  <c r="D2" i="7"/>
  <c r="C2" i="7"/>
  <c r="B2" i="7"/>
  <c r="A1" i="7"/>
  <c r="T9" i="6"/>
  <c r="T11" i="7" s="1"/>
  <c r="T8" i="6"/>
  <c r="T10" i="7" s="1"/>
  <c r="T7" i="6"/>
  <c r="T9" i="7" s="1"/>
  <c r="S11" i="7"/>
  <c r="S10" i="7"/>
  <c r="S9" i="7"/>
  <c r="R9" i="6"/>
  <c r="R11" i="7" s="1"/>
  <c r="R8" i="6"/>
  <c r="R10" i="7" s="1"/>
  <c r="R7" i="6"/>
  <c r="R9" i="7" s="1"/>
  <c r="Q9" i="6"/>
  <c r="Q11" i="7" s="1"/>
  <c r="Q8" i="6"/>
  <c r="Q10" i="7" s="1"/>
  <c r="Q7" i="6"/>
  <c r="Q9" i="7" s="1"/>
  <c r="P9" i="6"/>
  <c r="P11" i="7" s="1"/>
  <c r="P8" i="6"/>
  <c r="P10" i="7" s="1"/>
  <c r="P7" i="6"/>
  <c r="P9" i="7" s="1"/>
  <c r="O9" i="6"/>
  <c r="O11" i="7" s="1"/>
  <c r="O8" i="6"/>
  <c r="O10" i="7" s="1"/>
  <c r="O7" i="6"/>
  <c r="L31" i="6"/>
  <c r="L27" i="7" s="1"/>
  <c r="J27" i="7"/>
  <c r="I29" i="6"/>
  <c r="I25" i="7" s="1"/>
  <c r="I28" i="6"/>
  <c r="I24" i="7" s="1"/>
  <c r="I27" i="6"/>
  <c r="I23" i="7" s="1"/>
  <c r="I26" i="6"/>
  <c r="I22" i="7" s="1"/>
  <c r="I12" i="7"/>
  <c r="I11" i="7"/>
  <c r="I10" i="7"/>
  <c r="K16" i="6"/>
  <c r="K12" i="7" s="1"/>
  <c r="K15" i="6"/>
  <c r="K11" i="7" s="1"/>
  <c r="K14" i="6"/>
  <c r="K10" i="7" s="1"/>
  <c r="I9" i="7"/>
  <c r="I8" i="7"/>
  <c r="K7" i="6"/>
  <c r="K7" i="7" s="1"/>
  <c r="I4" i="7"/>
  <c r="J19" i="6"/>
  <c r="J18" i="7" s="1"/>
  <c r="J18" i="6"/>
  <c r="J17" i="7" s="1"/>
  <c r="H11" i="6"/>
  <c r="J15" i="7" s="1"/>
  <c r="H10" i="6"/>
  <c r="I6" i="7"/>
  <c r="I5" i="7" l="1"/>
  <c r="I3" i="6"/>
  <c r="J14" i="7"/>
  <c r="I15" i="7"/>
  <c r="N27" i="7"/>
  <c r="O9" i="7"/>
  <c r="I14" i="7"/>
  <c r="I7" i="7"/>
  <c r="I17" i="6"/>
  <c r="U17" i="6" s="1"/>
  <c r="I26" i="7"/>
  <c r="J16" i="7"/>
  <c r="D12" i="7"/>
  <c r="D11" i="7"/>
  <c r="D7" i="7"/>
  <c r="D6" i="7"/>
  <c r="D9" i="7"/>
  <c r="D8" i="7"/>
  <c r="D5" i="7"/>
  <c r="D4" i="7"/>
  <c r="D10" i="7"/>
  <c r="M8" i="1"/>
  <c r="K3" i="6" l="1"/>
  <c r="I31" i="6"/>
  <c r="F34" i="6"/>
  <c r="F35" i="6"/>
  <c r="K31" i="6" s="1"/>
  <c r="I3" i="7"/>
  <c r="E3" i="1"/>
  <c r="H3" i="1"/>
  <c r="E4" i="1"/>
  <c r="H4" i="1"/>
  <c r="E5" i="1"/>
  <c r="H5" i="1"/>
  <c r="E6" i="1"/>
  <c r="H6" i="1"/>
  <c r="E7" i="1"/>
  <c r="H7" i="1"/>
  <c r="I27" i="7" l="1"/>
  <c r="N33" i="6"/>
  <c r="F31" i="7"/>
  <c r="B35" i="6"/>
  <c r="B31" i="7" s="1"/>
  <c r="F30" i="7"/>
  <c r="B34" i="6"/>
  <c r="B30" i="7" s="1"/>
  <c r="K27" i="7"/>
  <c r="L3" i="6"/>
  <c r="K3" i="7"/>
  <c r="H8" i="1"/>
  <c r="E8" i="1"/>
  <c r="M33" i="6" l="1"/>
  <c r="M29" i="7" s="1"/>
  <c r="F36" i="6"/>
  <c r="L3" i="7"/>
  <c r="A12" i="1"/>
  <c r="E11" i="1"/>
  <c r="A11" i="1" s="1"/>
  <c r="M10" i="1"/>
  <c r="M34" i="6" l="1"/>
  <c r="M30" i="7" s="1"/>
  <c r="M35" i="6"/>
  <c r="M31" i="7" s="1"/>
  <c r="N29" i="7"/>
  <c r="N35" i="6"/>
  <c r="N31" i="7" s="1"/>
  <c r="N34" i="6"/>
  <c r="N30" i="7" s="1"/>
  <c r="M11" i="1"/>
  <c r="E13" i="1"/>
  <c r="L10" i="1"/>
  <c r="L12" i="1" s="1"/>
  <c r="M12" i="1"/>
  <c r="F32" i="7" l="1"/>
  <c r="M3" i="6"/>
  <c r="C19" i="6" s="1"/>
  <c r="B36" i="6"/>
  <c r="B32" i="7" s="1"/>
  <c r="M36" i="6"/>
  <c r="M32" i="7" s="1"/>
  <c r="N36" i="6"/>
  <c r="N32" i="7" s="1"/>
  <c r="L11" i="1"/>
  <c r="L13" i="1"/>
  <c r="A13" i="1"/>
  <c r="M13" i="1"/>
  <c r="C17" i="7" l="1"/>
  <c r="C15" i="7"/>
</calcChain>
</file>

<file path=xl/sharedStrings.xml><?xml version="1.0" encoding="utf-8"?>
<sst xmlns="http://schemas.openxmlformats.org/spreadsheetml/2006/main" count="232" uniqueCount="118">
  <si>
    <t>периметр</t>
  </si>
  <si>
    <t>площадь</t>
  </si>
  <si>
    <t>углы</t>
  </si>
  <si>
    <t>свет</t>
  </si>
  <si>
    <t>цена</t>
  </si>
  <si>
    <t>итого</t>
  </si>
  <si>
    <t>Σ =</t>
  </si>
  <si>
    <t>м.п.</t>
  </si>
  <si>
    <t>шт.</t>
  </si>
  <si>
    <t>работа</t>
  </si>
  <si>
    <t>цена за м2</t>
  </si>
  <si>
    <t>общая себестоимость</t>
  </si>
  <si>
    <t>кривая</t>
  </si>
  <si>
    <t>завод</t>
  </si>
  <si>
    <t>скидка</t>
  </si>
  <si>
    <t>курс</t>
  </si>
  <si>
    <t>прибыль</t>
  </si>
  <si>
    <t>проц</t>
  </si>
  <si>
    <t>дост</t>
  </si>
  <si>
    <t>объем</t>
  </si>
  <si>
    <t>коэф</t>
  </si>
  <si>
    <t>люстры</t>
  </si>
  <si>
    <t>вставка</t>
  </si>
  <si>
    <t>бенз.к-ж</t>
  </si>
  <si>
    <t xml:space="preserve">апреля 2014 </t>
  </si>
  <si>
    <t>ФРАНЦУЗСКИЕ  НАТЯЖНЫЕ ПОТОЛКИ DEMI-LUNE</t>
  </si>
  <si>
    <t>Натяжная пленка</t>
  </si>
  <si>
    <t>МАТЕРИАЛ</t>
  </si>
  <si>
    <t>ЦВЕТ</t>
  </si>
  <si>
    <r>
      <t xml:space="preserve">ЦЕНА У.Е. / М </t>
    </r>
    <r>
      <rPr>
        <b/>
        <vertAlign val="superscript"/>
        <sz val="12"/>
        <color rgb="FFFFFFFF"/>
        <rFont val="Times New Roman"/>
        <family val="1"/>
        <charset val="204"/>
      </rPr>
      <t>2</t>
    </r>
  </si>
  <si>
    <t>МАТ (шир.1,5м)</t>
  </si>
  <si>
    <t>белый/цветной</t>
  </si>
  <si>
    <t>МАТ (шир.2м) Standart</t>
  </si>
  <si>
    <t>белый</t>
  </si>
  <si>
    <t>МАТ (шир.2м) Optima</t>
  </si>
  <si>
    <t>МАТ (шир 2.7м) Standart</t>
  </si>
  <si>
    <t>МАТ (шир.2,7м) Optima</t>
  </si>
  <si>
    <t>МАТОВАЯ (шир 3,2м) Standart</t>
  </si>
  <si>
    <t>МАТОВАЯ (шир 5м) Standart</t>
  </si>
  <si>
    <t>САТИН (шир.2м)</t>
  </si>
  <si>
    <t>САТИН (шир.5м)</t>
  </si>
  <si>
    <t>ЛАК (шир.1,3м) Standart</t>
  </si>
  <si>
    <t>ЛАК (шир.1,3м) Optima</t>
  </si>
  <si>
    <t>ЛАК (шир.1,5,2,0м) Elite</t>
  </si>
  <si>
    <t>цветной</t>
  </si>
  <si>
    <t>ЛАК (шир.1,8м) Optima</t>
  </si>
  <si>
    <t xml:space="preserve">ЛАК (шир.3,20м) Standart </t>
  </si>
  <si>
    <t>ЛАК (шир.4.0,5.0м) Standart</t>
  </si>
  <si>
    <t>МЕТАЛЛИК</t>
  </si>
  <si>
    <t>SUEDE</t>
  </si>
  <si>
    <t>ПЕРЛАМУТР</t>
  </si>
  <si>
    <t>ЗАМШ, МРАМОР</t>
  </si>
  <si>
    <t>Печать рисунка без стоимости материала</t>
  </si>
  <si>
    <t xml:space="preserve">                                        Монтажные элементы</t>
  </si>
  <si>
    <t xml:space="preserve">   Количество / м.п.</t>
  </si>
  <si>
    <t>до 300 м.п.</t>
  </si>
  <si>
    <t>от 300 до 1000 м.п.</t>
  </si>
  <si>
    <t>более 1000 м.п.</t>
  </si>
  <si>
    <t>ПРОФИЛЬ ПРИСТЕННО-УНИВЕРСАЛЬНЫЙ</t>
  </si>
  <si>
    <t>ПРОФИЛЬ УНИВЕРСАЛЬНЫЙ</t>
  </si>
  <si>
    <t>ПРОФИЛЬ ПРИС.-УНИВ. ПЛАСТИКОВЫЙ</t>
  </si>
  <si>
    <t>до 200 м.п.</t>
  </si>
  <si>
    <t>от 200 м.п.до 1000</t>
  </si>
  <si>
    <t>ВСТАВКА (пластик белая/черная)</t>
  </si>
  <si>
    <t xml:space="preserve">Вставка цветная до 21м.п. </t>
  </si>
  <si>
    <t>УГОЛ ПОТОЛКА</t>
  </si>
  <si>
    <t>КРИВОЛЕНЕЙНОСТЬ ПОТОЛКА</t>
  </si>
  <si>
    <t>ЦЕНТРОВКА ШВА НА ПОЛОТНЕ</t>
  </si>
  <si>
    <r>
      <t xml:space="preserve">Возможен  заказ  потолка  </t>
    </r>
    <r>
      <rPr>
        <b/>
        <i/>
        <u/>
        <sz val="11"/>
        <rFont val="Times New Roman"/>
        <family val="1"/>
        <charset val="204"/>
      </rPr>
      <t>без профиля</t>
    </r>
    <r>
      <rPr>
        <b/>
        <i/>
        <sz val="11"/>
        <rFont val="Times New Roman"/>
        <family val="1"/>
        <charset val="204"/>
      </rPr>
      <t xml:space="preserve">.           </t>
    </r>
  </si>
  <si>
    <t>Оптическое Волокно</t>
  </si>
  <si>
    <t>Артикул</t>
  </si>
  <si>
    <t>Наименование</t>
  </si>
  <si>
    <t>Цена у.е./м</t>
  </si>
  <si>
    <t>F D L 075</t>
  </si>
  <si>
    <t>Волокно 0,75 мм, Япония – бухта 2700м</t>
  </si>
  <si>
    <t>C F D L 75</t>
  </si>
  <si>
    <t>Кабель 75 волокон 0,75 мм, Япония</t>
  </si>
  <si>
    <r>
      <t xml:space="preserve">                  Тканевые бесшовные системы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DEMI-LUNE</t>
    </r>
  </si>
  <si>
    <t>Цена,Є</t>
  </si>
  <si>
    <t>Цена,Є от 100 м2</t>
  </si>
  <si>
    <t>ТКАНЬ  3,1 м, 4,1 м – белая, бежевый</t>
  </si>
  <si>
    <t>ПРОФИЛЬ ПЛАСТИКОВЫЙ</t>
  </si>
  <si>
    <t>-</t>
  </si>
  <si>
    <t xml:space="preserve">ПОЛУПРОЗРАЧНЫЙ  Standart (3,2м) </t>
  </si>
  <si>
    <t>ПОЛУПРОЗРАЧНЫЙ Optima 2.0м</t>
  </si>
  <si>
    <t>ПРОФИЛЬ ПРИСТЕННО-УНИВЕРСАЛЬНЫЙ облегчен.</t>
  </si>
  <si>
    <t>ПРОФИЛЬ ПРИСТЕННО-УНИВЕРСАЛЬНЫЙ lite</t>
  </si>
  <si>
    <t>5,0 % м2</t>
  </si>
  <si>
    <t>180 гр/м2+50угол+50свет</t>
  </si>
  <si>
    <t xml:space="preserve"> </t>
  </si>
  <si>
    <t>Материал</t>
  </si>
  <si>
    <t>Площадь</t>
  </si>
  <si>
    <t>Профиль</t>
  </si>
  <si>
    <t>Периметр</t>
  </si>
  <si>
    <t>кв.м.</t>
  </si>
  <si>
    <t>Количество углов</t>
  </si>
  <si>
    <t>Криволинейность</t>
  </si>
  <si>
    <t>Вставка</t>
  </si>
  <si>
    <t>Доставка</t>
  </si>
  <si>
    <t>Топливо</t>
  </si>
  <si>
    <t>трубы, освещение</t>
  </si>
  <si>
    <t>у.е</t>
  </si>
  <si>
    <t>Цена за 1 кв.м.</t>
  </si>
  <si>
    <t>Цена итого:</t>
  </si>
  <si>
    <t>Курс, грн. за 1 дол.:</t>
  </si>
  <si>
    <t>Город:</t>
  </si>
  <si>
    <t>Днепропетровск</t>
  </si>
  <si>
    <t>Донецк</t>
  </si>
  <si>
    <t>Киев</t>
  </si>
  <si>
    <t xml:space="preserve">Вставка цветная свыше 21м.п. </t>
  </si>
  <si>
    <t>Результаты:</t>
  </si>
  <si>
    <t>Коэффициент</t>
  </si>
  <si>
    <t>Не трогай руками</t>
  </si>
  <si>
    <t>Вознаграждение менеджера:</t>
  </si>
  <si>
    <t>Освещение</t>
  </si>
  <si>
    <t>Трубы</t>
  </si>
  <si>
    <t>грн</t>
  </si>
  <si>
    <t>объём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</si>
</sst>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164" formatCode="#,##0.0\ [$€-1]"/>
    <numFmt numFmtId="165" formatCode="[$$-409]#,##0.00;[Red][$$-409]#,##0.00"/>
    <numFmt numFmtId="166" formatCode="[$$-409]#,##0.00"/>
    <numFmt numFmtId="167" formatCode="[$$-409]#,##0.0"/>
    <numFmt numFmtId="168" formatCode="0.0"/>
    <numFmt numFmtId="169" formatCode="0.0%"/>
    <numFmt numFmtId="170" formatCode="_-[$$-409]* #,##0.0_ ;_-[$$-409]* \-#,##0.0\ ;_-[$$-409]* &quot;-&quot;?_ ;_-@_ "/>
    <numFmt numFmtId="171" formatCode="#,##0.00[$₴-422]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ahoma"/>
      <family val="2"/>
      <charset val="204"/>
    </font>
    <font>
      <b/>
      <sz val="12"/>
      <color rgb="FFFFFFFF"/>
      <name val="Times New Roman"/>
      <family val="1"/>
      <charset val="204"/>
    </font>
    <font>
      <b/>
      <vertAlign val="superscript"/>
      <sz val="12"/>
      <color rgb="FFFFFFFF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name val="Tahoma"/>
      <family val="2"/>
      <charset val="204"/>
    </font>
    <font>
      <sz val="9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25">
    <xf numFmtId="0" fontId="0" fillId="0" borderId="0" xfId="0"/>
    <xf numFmtId="0" fontId="3" fillId="0" borderId="0" xfId="0" applyFont="1"/>
    <xf numFmtId="0" fontId="4" fillId="0" borderId="0" xfId="0" applyFont="1" applyBorder="1"/>
    <xf numFmtId="0" fontId="6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2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10" fontId="7" fillId="0" borderId="0" xfId="0" applyNumberFormat="1" applyFont="1" applyBorder="1" applyAlignment="1">
      <alignment horizontal="left"/>
    </xf>
    <xf numFmtId="2" fontId="4" fillId="0" borderId="0" xfId="0" applyNumberFormat="1" applyFont="1" applyBorder="1"/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/>
    <xf numFmtId="2" fontId="4" fillId="0" borderId="7" xfId="0" applyNumberFormat="1" applyFont="1" applyBorder="1"/>
    <xf numFmtId="2" fontId="4" fillId="0" borderId="1" xfId="0" applyNumberFormat="1" applyFont="1" applyBorder="1"/>
    <xf numFmtId="168" fontId="4" fillId="0" borderId="0" xfId="0" applyNumberFormat="1" applyFont="1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/>
    <xf numFmtId="0" fontId="5" fillId="0" borderId="0" xfId="0" applyFont="1" applyBorder="1" applyAlignment="1">
      <alignment horizontal="center" vertical="center" wrapText="1"/>
    </xf>
    <xf numFmtId="167" fontId="5" fillId="0" borderId="0" xfId="0" applyNumberFormat="1" applyFont="1" applyBorder="1" applyAlignment="1">
      <alignment vertical="center"/>
    </xf>
    <xf numFmtId="166" fontId="6" fillId="0" borderId="0" xfId="1" applyNumberFormat="1" applyFont="1" applyBorder="1" applyAlignment="1">
      <alignment horizontal="right"/>
    </xf>
    <xf numFmtId="0" fontId="3" fillId="0" borderId="1" xfId="0" applyFont="1" applyBorder="1"/>
    <xf numFmtId="165" fontId="7" fillId="4" borderId="16" xfId="1" applyNumberFormat="1" applyFont="1" applyFill="1" applyBorder="1" applyAlignment="1">
      <alignment horizontal="center"/>
    </xf>
    <xf numFmtId="2" fontId="3" fillId="4" borderId="5" xfId="1" applyNumberFormat="1" applyFont="1" applyFill="1" applyBorder="1" applyAlignment="1">
      <alignment horizontal="right"/>
    </xf>
    <xf numFmtId="9" fontId="3" fillId="4" borderId="6" xfId="3" applyFont="1" applyFill="1" applyBorder="1"/>
    <xf numFmtId="2" fontId="3" fillId="4" borderId="10" xfId="1" applyNumberFormat="1" applyFont="1" applyFill="1" applyBorder="1" applyAlignment="1">
      <alignment horizontal="right"/>
    </xf>
    <xf numFmtId="9" fontId="3" fillId="4" borderId="10" xfId="3" applyFont="1" applyFill="1" applyBorder="1"/>
    <xf numFmtId="2" fontId="3" fillId="0" borderId="0" xfId="0" applyNumberFormat="1" applyFont="1" applyBorder="1" applyAlignment="1">
      <alignment horizontal="center" vertical="center"/>
    </xf>
    <xf numFmtId="0" fontId="6" fillId="0" borderId="0" xfId="0" applyFont="1"/>
    <xf numFmtId="10" fontId="6" fillId="0" borderId="0" xfId="0" applyNumberFormat="1" applyFont="1" applyBorder="1"/>
    <xf numFmtId="166" fontId="6" fillId="0" borderId="0" xfId="0" applyNumberFormat="1" applyFont="1" applyBorder="1"/>
    <xf numFmtId="0" fontId="8" fillId="0" borderId="0" xfId="0" applyFont="1" applyAlignment="1"/>
    <xf numFmtId="0" fontId="3" fillId="0" borderId="0" xfId="0" applyFont="1" applyAlignment="1"/>
    <xf numFmtId="2" fontId="6" fillId="0" borderId="0" xfId="0" applyNumberFormat="1" applyFont="1"/>
    <xf numFmtId="2" fontId="11" fillId="2" borderId="2" xfId="0" applyNumberFormat="1" applyFont="1" applyFill="1" applyBorder="1"/>
    <xf numFmtId="2" fontId="5" fillId="3" borderId="12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6" fillId="4" borderId="3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4" xfId="0" applyFont="1" applyFill="1" applyBorder="1"/>
    <xf numFmtId="0" fontId="6" fillId="4" borderId="6" xfId="0" applyFont="1" applyFill="1" applyBorder="1"/>
    <xf numFmtId="165" fontId="6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0" fontId="6" fillId="4" borderId="7" xfId="0" applyFont="1" applyFill="1" applyBorder="1"/>
    <xf numFmtId="165" fontId="6" fillId="4" borderId="7" xfId="0" applyNumberFormat="1" applyFont="1" applyFill="1" applyBorder="1" applyAlignment="1">
      <alignment horizontal="center"/>
    </xf>
    <xf numFmtId="165" fontId="6" fillId="4" borderId="18" xfId="0" applyNumberFormat="1" applyFont="1" applyFill="1" applyBorder="1" applyAlignment="1">
      <alignment horizontal="center"/>
    </xf>
    <xf numFmtId="0" fontId="6" fillId="4" borderId="9" xfId="0" applyFont="1" applyFill="1" applyBorder="1"/>
    <xf numFmtId="0" fontId="6" fillId="4" borderId="10" xfId="0" applyFont="1" applyFill="1" applyBorder="1"/>
    <xf numFmtId="165" fontId="6" fillId="4" borderId="19" xfId="0" applyNumberFormat="1" applyFont="1" applyFill="1" applyBorder="1" applyAlignment="1">
      <alignment horizontal="center"/>
    </xf>
    <xf numFmtId="0" fontId="6" fillId="4" borderId="15" xfId="0" applyFont="1" applyFill="1" applyBorder="1"/>
    <xf numFmtId="0" fontId="6" fillId="4" borderId="3" xfId="0" applyFont="1" applyFill="1" applyBorder="1"/>
    <xf numFmtId="0" fontId="6" fillId="4" borderId="20" xfId="0" applyFont="1" applyFill="1" applyBorder="1"/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/>
    <xf numFmtId="0" fontId="6" fillId="4" borderId="11" xfId="0" applyFont="1" applyFill="1" applyBorder="1"/>
    <xf numFmtId="0" fontId="3" fillId="4" borderId="4" xfId="0" applyFont="1" applyFill="1" applyBorder="1"/>
    <xf numFmtId="10" fontId="6" fillId="4" borderId="5" xfId="0" applyNumberFormat="1" applyFont="1" applyFill="1" applyBorder="1"/>
    <xf numFmtId="0" fontId="3" fillId="4" borderId="9" xfId="0" applyFont="1" applyFill="1" applyBorder="1"/>
    <xf numFmtId="10" fontId="6" fillId="4" borderId="1" xfId="0" applyNumberFormat="1" applyFont="1" applyFill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65" fontId="7" fillId="4" borderId="7" xfId="1" applyNumberFormat="1" applyFont="1" applyFill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168" fontId="4" fillId="3" borderId="11" xfId="0" applyNumberFormat="1" applyFont="1" applyFill="1" applyBorder="1" applyAlignment="1" applyProtection="1">
      <alignment horizontal="center"/>
    </xf>
    <xf numFmtId="168" fontId="4" fillId="3" borderId="11" xfId="0" applyNumberFormat="1" applyFont="1" applyFill="1" applyBorder="1" applyProtection="1"/>
    <xf numFmtId="0" fontId="4" fillId="3" borderId="13" xfId="0" applyFont="1" applyFill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5" fillId="3" borderId="21" xfId="0" applyNumberFormat="1" applyFont="1" applyFill="1" applyBorder="1" applyAlignment="1">
      <alignment vertical="center"/>
    </xf>
    <xf numFmtId="2" fontId="4" fillId="0" borderId="21" xfId="0" applyNumberFormat="1" applyFont="1" applyBorder="1"/>
    <xf numFmtId="2" fontId="4" fillId="0" borderId="21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/>
    <xf numFmtId="0" fontId="5" fillId="0" borderId="0" xfId="0" applyFont="1" applyAlignment="1"/>
    <xf numFmtId="165" fontId="3" fillId="0" borderId="0" xfId="0" applyNumberFormat="1" applyFont="1"/>
    <xf numFmtId="165" fontId="6" fillId="4" borderId="6" xfId="0" applyNumberFormat="1" applyFont="1" applyFill="1" applyBorder="1"/>
    <xf numFmtId="165" fontId="6" fillId="4" borderId="22" xfId="0" applyNumberFormat="1" applyFont="1" applyFill="1" applyBorder="1" applyAlignment="1">
      <alignment horizontal="center"/>
    </xf>
    <xf numFmtId="165" fontId="6" fillId="0" borderId="0" xfId="0" applyNumberFormat="1" applyFont="1" applyBorder="1" applyAlignment="1"/>
    <xf numFmtId="165" fontId="3" fillId="0" borderId="0" xfId="0" applyNumberFormat="1" applyFont="1" applyBorder="1"/>
    <xf numFmtId="165" fontId="8" fillId="0" borderId="0" xfId="0" applyNumberFormat="1" applyFont="1"/>
    <xf numFmtId="165" fontId="7" fillId="0" borderId="0" xfId="0" applyNumberFormat="1" applyFont="1" applyBorder="1" applyAlignment="1">
      <alignment horizontal="right"/>
    </xf>
    <xf numFmtId="0" fontId="3" fillId="4" borderId="1" xfId="0" applyFont="1" applyFill="1" applyBorder="1"/>
    <xf numFmtId="0" fontId="4" fillId="4" borderId="1" xfId="0" applyFont="1" applyFill="1" applyBorder="1"/>
    <xf numFmtId="165" fontId="6" fillId="4" borderId="9" xfId="0" applyNumberFormat="1" applyFont="1" applyFill="1" applyBorder="1"/>
    <xf numFmtId="0" fontId="3" fillId="0" borderId="23" xfId="0" applyFont="1" applyBorder="1"/>
    <xf numFmtId="0" fontId="6" fillId="4" borderId="18" xfId="0" applyFont="1" applyFill="1" applyBorder="1" applyAlignment="1">
      <alignment horizontal="center"/>
    </xf>
    <xf numFmtId="165" fontId="3" fillId="0" borderId="23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3" fillId="0" borderId="8" xfId="0" applyFont="1" applyBorder="1"/>
    <xf numFmtId="2" fontId="4" fillId="0" borderId="13" xfId="0" applyNumberFormat="1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3" xfId="0" applyFont="1" applyBorder="1"/>
    <xf numFmtId="169" fontId="3" fillId="4" borderId="10" xfId="3" applyNumberFormat="1" applyFont="1" applyFill="1" applyBorder="1"/>
    <xf numFmtId="170" fontId="6" fillId="4" borderId="17" xfId="0" applyNumberFormat="1" applyFont="1" applyFill="1" applyBorder="1"/>
    <xf numFmtId="170" fontId="6" fillId="4" borderId="18" xfId="0" applyNumberFormat="1" applyFont="1" applyFill="1" applyBorder="1"/>
    <xf numFmtId="170" fontId="6" fillId="4" borderId="8" xfId="0" applyNumberFormat="1" applyFont="1" applyFill="1" applyBorder="1"/>
    <xf numFmtId="170" fontId="6" fillId="4" borderId="19" xfId="0" applyNumberFormat="1" applyFont="1" applyFill="1" applyBorder="1"/>
    <xf numFmtId="2" fontId="3" fillId="0" borderId="12" xfId="0" applyNumberFormat="1" applyFont="1" applyFill="1" applyBorder="1" applyAlignment="1">
      <alignment horizontal="center"/>
    </xf>
    <xf numFmtId="1" fontId="4" fillId="3" borderId="11" xfId="0" applyNumberFormat="1" applyFont="1" applyFill="1" applyBorder="1"/>
    <xf numFmtId="2" fontId="5" fillId="6" borderId="0" xfId="0" applyNumberFormat="1" applyFont="1" applyFill="1"/>
    <xf numFmtId="2" fontId="5" fillId="6" borderId="7" xfId="0" applyNumberFormat="1" applyFont="1" applyFill="1" applyBorder="1"/>
    <xf numFmtId="2" fontId="4" fillId="5" borderId="1" xfId="0" applyNumberFormat="1" applyFont="1" applyFill="1" applyBorder="1"/>
    <xf numFmtId="2" fontId="4" fillId="5" borderId="10" xfId="0" applyNumberFormat="1" applyFont="1" applyFill="1" applyBorder="1"/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6"/>
    </xf>
    <xf numFmtId="0" fontId="16" fillId="0" borderId="24" xfId="0" applyFont="1" applyBorder="1" applyAlignment="1">
      <alignment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30" xfId="0" applyFont="1" applyBorder="1" applyAlignment="1">
      <alignment vertical="center" wrapText="1"/>
    </xf>
    <xf numFmtId="0" fontId="4" fillId="0" borderId="0" xfId="0" applyNumberFormat="1" applyFont="1" applyBorder="1"/>
    <xf numFmtId="0" fontId="15" fillId="0" borderId="24" xfId="0" applyFont="1" applyBorder="1" applyAlignment="1">
      <alignment vertical="center" wrapText="1"/>
    </xf>
    <xf numFmtId="0" fontId="19" fillId="0" borderId="0" xfId="0" applyFont="1"/>
    <xf numFmtId="0" fontId="15" fillId="0" borderId="32" xfId="0" applyFont="1" applyBorder="1" applyAlignment="1">
      <alignment vertical="center"/>
    </xf>
    <xf numFmtId="0" fontId="0" fillId="0" borderId="33" xfId="0" applyBorder="1"/>
    <xf numFmtId="0" fontId="15" fillId="0" borderId="34" xfId="0" applyFont="1" applyBorder="1" applyAlignment="1">
      <alignment horizontal="center" vertical="center" wrapText="1"/>
    </xf>
    <xf numFmtId="0" fontId="19" fillId="5" borderId="21" xfId="0" applyFont="1" applyFill="1" applyBorder="1"/>
    <xf numFmtId="0" fontId="19" fillId="8" borderId="21" xfId="0" applyFont="1" applyFill="1" applyBorder="1"/>
    <xf numFmtId="0" fontId="19" fillId="9" borderId="21" xfId="0" applyFont="1" applyFill="1" applyBorder="1"/>
    <xf numFmtId="0" fontId="19" fillId="0" borderId="0" xfId="0" applyFont="1" applyAlignment="1">
      <alignment horizontal="center" vertical="center"/>
    </xf>
    <xf numFmtId="0" fontId="19" fillId="8" borderId="21" xfId="0" applyFont="1" applyFill="1" applyBorder="1" applyAlignment="1">
      <alignment horizontal="center" vertical="center"/>
    </xf>
    <xf numFmtId="0" fontId="19" fillId="5" borderId="39" xfId="0" applyFont="1" applyFill="1" applyBorder="1"/>
    <xf numFmtId="0" fontId="19" fillId="5" borderId="40" xfId="0" applyFont="1" applyFill="1" applyBorder="1" applyAlignment="1">
      <alignment horizontal="center" vertical="center"/>
    </xf>
    <xf numFmtId="0" fontId="19" fillId="5" borderId="41" xfId="0" applyFont="1" applyFill="1" applyBorder="1"/>
    <xf numFmtId="0" fontId="19" fillId="5" borderId="42" xfId="0" applyFont="1" applyFill="1" applyBorder="1"/>
    <xf numFmtId="0" fontId="19" fillId="5" borderId="43" xfId="0" applyFont="1" applyFill="1" applyBorder="1" applyAlignment="1">
      <alignment horizontal="center" vertical="center"/>
    </xf>
    <xf numFmtId="0" fontId="19" fillId="8" borderId="36" xfId="0" applyFont="1" applyFill="1" applyBorder="1"/>
    <xf numFmtId="0" fontId="19" fillId="8" borderId="37" xfId="0" applyFont="1" applyFill="1" applyBorder="1"/>
    <xf numFmtId="0" fontId="19" fillId="8" borderId="38" xfId="0" applyFont="1" applyFill="1" applyBorder="1" applyAlignment="1">
      <alignment horizontal="center" vertical="center"/>
    </xf>
    <xf numFmtId="0" fontId="19" fillId="8" borderId="39" xfId="0" applyFont="1" applyFill="1" applyBorder="1"/>
    <xf numFmtId="0" fontId="19" fillId="8" borderId="40" xfId="0" applyFont="1" applyFill="1" applyBorder="1" applyAlignment="1">
      <alignment horizontal="center" vertical="center"/>
    </xf>
    <xf numFmtId="0" fontId="19" fillId="8" borderId="41" xfId="0" applyFont="1" applyFill="1" applyBorder="1"/>
    <xf numFmtId="0" fontId="19" fillId="8" borderId="42" xfId="0" applyFont="1" applyFill="1" applyBorder="1"/>
    <xf numFmtId="0" fontId="19" fillId="8" borderId="43" xfId="0" applyFont="1" applyFill="1" applyBorder="1" applyAlignment="1">
      <alignment horizontal="center" vertical="center"/>
    </xf>
    <xf numFmtId="0" fontId="19" fillId="9" borderId="36" xfId="0" applyFont="1" applyFill="1" applyBorder="1"/>
    <xf numFmtId="0" fontId="19" fillId="9" borderId="37" xfId="0" applyFont="1" applyFill="1" applyBorder="1"/>
    <xf numFmtId="0" fontId="19" fillId="9" borderId="38" xfId="0" applyFont="1" applyFill="1" applyBorder="1" applyAlignment="1">
      <alignment horizontal="center" vertical="center"/>
    </xf>
    <xf numFmtId="0" fontId="19" fillId="9" borderId="39" xfId="0" applyFont="1" applyFill="1" applyBorder="1"/>
    <xf numFmtId="0" fontId="19" fillId="9" borderId="40" xfId="0" applyFont="1" applyFill="1" applyBorder="1" applyAlignment="1">
      <alignment horizontal="center" vertical="center"/>
    </xf>
    <xf numFmtId="0" fontId="19" fillId="9" borderId="41" xfId="0" applyFont="1" applyFill="1" applyBorder="1"/>
    <xf numFmtId="0" fontId="19" fillId="9" borderId="42" xfId="0" applyFont="1" applyFill="1" applyBorder="1"/>
    <xf numFmtId="0" fontId="19" fillId="9" borderId="43" xfId="0" applyFont="1" applyFill="1" applyBorder="1" applyAlignment="1">
      <alignment horizontal="center" vertical="center"/>
    </xf>
    <xf numFmtId="0" fontId="19" fillId="0" borderId="11" xfId="0" applyFont="1" applyBorder="1"/>
    <xf numFmtId="0" fontId="19" fillId="8" borderId="37" xfId="0" applyFont="1" applyFill="1" applyBorder="1" applyAlignment="1">
      <alignment horizontal="center" vertical="center"/>
    </xf>
    <xf numFmtId="0" fontId="19" fillId="8" borderId="42" xfId="0" applyFont="1" applyFill="1" applyBorder="1" applyAlignment="1">
      <alignment horizontal="center" vertical="center"/>
    </xf>
    <xf numFmtId="0" fontId="19" fillId="5" borderId="44" xfId="0" applyFont="1" applyFill="1" applyBorder="1"/>
    <xf numFmtId="0" fontId="19" fillId="5" borderId="35" xfId="0" applyFont="1" applyFill="1" applyBorder="1"/>
    <xf numFmtId="0" fontId="19" fillId="5" borderId="45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8" borderId="37" xfId="0" applyFont="1" applyFill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/>
    </xf>
    <xf numFmtId="0" fontId="12" fillId="8" borderId="42" xfId="0" applyFont="1" applyFill="1" applyBorder="1" applyAlignment="1">
      <alignment horizontal="center" vertical="center"/>
    </xf>
    <xf numFmtId="0" fontId="12" fillId="9" borderId="37" xfId="0" applyFont="1" applyFill="1" applyBorder="1" applyAlignment="1">
      <alignment horizontal="center" vertical="center"/>
    </xf>
    <xf numFmtId="0" fontId="12" fillId="9" borderId="21" xfId="0" applyFont="1" applyFill="1" applyBorder="1" applyAlignment="1">
      <alignment horizontal="center" vertical="center"/>
    </xf>
    <xf numFmtId="0" fontId="12" fillId="9" borderId="42" xfId="0" applyFont="1" applyFill="1" applyBorder="1" applyAlignment="1">
      <alignment horizontal="center" vertical="center"/>
    </xf>
    <xf numFmtId="0" fontId="19" fillId="3" borderId="36" xfId="0" applyFont="1" applyFill="1" applyBorder="1"/>
    <xf numFmtId="0" fontId="19" fillId="3" borderId="38" xfId="0" applyFont="1" applyFill="1" applyBorder="1"/>
    <xf numFmtId="0" fontId="19" fillId="3" borderId="39" xfId="0" applyFont="1" applyFill="1" applyBorder="1"/>
    <xf numFmtId="0" fontId="19" fillId="3" borderId="40" xfId="0" applyFont="1" applyFill="1" applyBorder="1"/>
    <xf numFmtId="0" fontId="19" fillId="3" borderId="21" xfId="0" applyFont="1" applyFill="1" applyBorder="1" applyAlignment="1">
      <alignment horizontal="center" vertical="center"/>
    </xf>
    <xf numFmtId="0" fontId="19" fillId="3" borderId="41" xfId="0" applyFont="1" applyFill="1" applyBorder="1"/>
    <xf numFmtId="0" fontId="19" fillId="3" borderId="43" xfId="0" applyFont="1" applyFill="1" applyBorder="1"/>
    <xf numFmtId="165" fontId="20" fillId="4" borderId="6" xfId="0" applyNumberFormat="1" applyFont="1" applyFill="1" applyBorder="1" applyAlignment="1">
      <alignment horizontal="center"/>
    </xf>
    <xf numFmtId="0" fontId="19" fillId="0" borderId="0" xfId="0" applyFont="1" applyProtection="1">
      <protection locked="0"/>
    </xf>
    <xf numFmtId="0" fontId="19" fillId="5" borderId="45" xfId="0" applyFont="1" applyFill="1" applyBorder="1" applyAlignment="1" applyProtection="1">
      <alignment horizontal="center" vertical="center"/>
      <protection locked="0"/>
    </xf>
    <xf numFmtId="0" fontId="19" fillId="5" borderId="40" xfId="0" applyFont="1" applyFill="1" applyBorder="1" applyAlignment="1" applyProtection="1">
      <alignment horizontal="center" vertical="center"/>
      <protection locked="0"/>
    </xf>
    <xf numFmtId="0" fontId="19" fillId="5" borderId="43" xfId="0" applyFont="1" applyFill="1" applyBorder="1" applyAlignment="1" applyProtection="1">
      <alignment horizontal="center" vertical="center"/>
      <protection locked="0"/>
    </xf>
    <xf numFmtId="0" fontId="19" fillId="5" borderId="44" xfId="0" applyFont="1" applyFill="1" applyBorder="1" applyProtection="1"/>
    <xf numFmtId="0" fontId="19" fillId="5" borderId="39" xfId="0" applyFont="1" applyFill="1" applyBorder="1" applyProtection="1"/>
    <xf numFmtId="0" fontId="19" fillId="5" borderId="41" xfId="0" applyFont="1" applyFill="1" applyBorder="1" applyProtection="1"/>
    <xf numFmtId="0" fontId="19" fillId="8" borderId="36" xfId="0" applyFont="1" applyFill="1" applyBorder="1" applyProtection="1"/>
    <xf numFmtId="0" fontId="19" fillId="8" borderId="39" xfId="0" applyFont="1" applyFill="1" applyBorder="1" applyProtection="1"/>
    <xf numFmtId="0" fontId="19" fillId="8" borderId="41" xfId="0" applyFont="1" applyFill="1" applyBorder="1" applyProtection="1"/>
    <xf numFmtId="0" fontId="19" fillId="9" borderId="36" xfId="0" applyFont="1" applyFill="1" applyBorder="1" applyProtection="1"/>
    <xf numFmtId="0" fontId="19" fillId="9" borderId="39" xfId="0" applyFont="1" applyFill="1" applyBorder="1" applyProtection="1"/>
    <xf numFmtId="0" fontId="19" fillId="9" borderId="41" xfId="0" applyFont="1" applyFill="1" applyBorder="1" applyProtection="1"/>
    <xf numFmtId="0" fontId="19" fillId="0" borderId="0" xfId="0" applyFont="1" applyProtection="1"/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left"/>
    </xf>
    <xf numFmtId="0" fontId="10" fillId="4" borderId="0" xfId="0" applyFont="1" applyFill="1" applyAlignment="1" applyProtection="1">
      <alignment horizontal="left"/>
    </xf>
    <xf numFmtId="0" fontId="6" fillId="4" borderId="3" xfId="0" applyFont="1" applyFill="1" applyBorder="1" applyAlignment="1" applyProtection="1">
      <alignment horizontal="center"/>
    </xf>
    <xf numFmtId="0" fontId="6" fillId="4" borderId="4" xfId="0" applyFont="1" applyFill="1" applyBorder="1" applyProtection="1"/>
    <xf numFmtId="0" fontId="4" fillId="0" borderId="0" xfId="0" applyFont="1" applyBorder="1" applyProtection="1"/>
    <xf numFmtId="0" fontId="6" fillId="4" borderId="8" xfId="0" applyFont="1" applyFill="1" applyBorder="1" applyProtection="1"/>
    <xf numFmtId="0" fontId="6" fillId="4" borderId="9" xfId="0" applyFont="1" applyFill="1" applyBorder="1" applyProtection="1"/>
    <xf numFmtId="0" fontId="6" fillId="4" borderId="15" xfId="0" applyFont="1" applyFill="1" applyBorder="1" applyProtection="1"/>
    <xf numFmtId="0" fontId="6" fillId="4" borderId="3" xfId="0" applyFont="1" applyFill="1" applyBorder="1" applyProtection="1"/>
    <xf numFmtId="0" fontId="3" fillId="4" borderId="11" xfId="0" applyFont="1" applyFill="1" applyBorder="1" applyAlignment="1" applyProtection="1">
      <alignment horizontal="center"/>
    </xf>
    <xf numFmtId="0" fontId="3" fillId="4" borderId="12" xfId="0" applyFont="1" applyFill="1" applyBorder="1" applyProtection="1"/>
    <xf numFmtId="2" fontId="3" fillId="4" borderId="5" xfId="1" applyNumberFormat="1" applyFont="1" applyFill="1" applyBorder="1" applyAlignment="1" applyProtection="1">
      <alignment horizontal="right"/>
    </xf>
    <xf numFmtId="0" fontId="3" fillId="4" borderId="4" xfId="0" applyFont="1" applyFill="1" applyBorder="1" applyProtection="1"/>
    <xf numFmtId="2" fontId="3" fillId="4" borderId="10" xfId="1" applyNumberFormat="1" applyFont="1" applyFill="1" applyBorder="1" applyAlignment="1" applyProtection="1">
      <alignment horizontal="right"/>
    </xf>
    <xf numFmtId="0" fontId="3" fillId="4" borderId="9" xfId="0" applyFont="1" applyFill="1" applyBorder="1" applyProtection="1"/>
    <xf numFmtId="0" fontId="4" fillId="4" borderId="1" xfId="0" applyFont="1" applyFill="1" applyBorder="1" applyProtection="1"/>
    <xf numFmtId="0" fontId="3" fillId="0" borderId="0" xfId="0" applyFont="1" applyProtection="1"/>
    <xf numFmtId="0" fontId="19" fillId="3" borderId="36" xfId="0" applyFont="1" applyFill="1" applyBorder="1" applyProtection="1"/>
    <xf numFmtId="0" fontId="19" fillId="3" borderId="41" xfId="0" applyFont="1" applyFill="1" applyBorder="1" applyProtection="1"/>
    <xf numFmtId="0" fontId="6" fillId="4" borderId="17" xfId="0" applyFont="1" applyFill="1" applyBorder="1" applyAlignment="1" applyProtection="1">
      <alignment horizontal="center"/>
    </xf>
    <xf numFmtId="170" fontId="6" fillId="4" borderId="17" xfId="0" applyNumberFormat="1" applyFont="1" applyFill="1" applyBorder="1" applyProtection="1"/>
    <xf numFmtId="170" fontId="6" fillId="4" borderId="18" xfId="0" applyNumberFormat="1" applyFont="1" applyFill="1" applyBorder="1" applyProtection="1"/>
    <xf numFmtId="170" fontId="6" fillId="4" borderId="8" xfId="0" applyNumberFormat="1" applyFont="1" applyFill="1" applyBorder="1" applyProtection="1"/>
    <xf numFmtId="170" fontId="6" fillId="4" borderId="19" xfId="0" applyNumberFormat="1" applyFont="1" applyFill="1" applyBorder="1" applyProtection="1"/>
    <xf numFmtId="0" fontId="6" fillId="4" borderId="20" xfId="0" applyFont="1" applyFill="1" applyBorder="1" applyProtection="1"/>
    <xf numFmtId="0" fontId="6" fillId="4" borderId="7" xfId="0" applyFont="1" applyFill="1" applyBorder="1" applyProtection="1"/>
    <xf numFmtId="0" fontId="6" fillId="4" borderId="6" xfId="0" applyFont="1" applyFill="1" applyBorder="1" applyProtection="1"/>
    <xf numFmtId="9" fontId="3" fillId="4" borderId="6" xfId="3" applyFont="1" applyFill="1" applyBorder="1" applyProtection="1"/>
    <xf numFmtId="169" fontId="3" fillId="4" borderId="10" xfId="3" applyNumberFormat="1" applyFont="1" applyFill="1" applyBorder="1" applyProtection="1"/>
    <xf numFmtId="0" fontId="3" fillId="4" borderId="1" xfId="0" applyFont="1" applyFill="1" applyBorder="1" applyProtection="1"/>
    <xf numFmtId="0" fontId="19" fillId="5" borderId="45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19" fillId="5" borderId="40" xfId="0" applyFont="1" applyFill="1" applyBorder="1" applyAlignment="1" applyProtection="1">
      <alignment horizontal="center" vertical="center"/>
    </xf>
    <xf numFmtId="0" fontId="19" fillId="5" borderId="43" xfId="0" applyFont="1" applyFill="1" applyBorder="1" applyAlignment="1" applyProtection="1">
      <alignment horizontal="center" vertical="center"/>
    </xf>
    <xf numFmtId="0" fontId="19" fillId="8" borderId="38" xfId="0" applyFont="1" applyFill="1" applyBorder="1" applyAlignment="1" applyProtection="1">
      <alignment horizontal="center" vertical="center"/>
    </xf>
    <xf numFmtId="0" fontId="19" fillId="8" borderId="37" xfId="0" applyFont="1" applyFill="1" applyBorder="1" applyAlignment="1" applyProtection="1">
      <alignment horizontal="center" vertical="center"/>
    </xf>
    <xf numFmtId="0" fontId="19" fillId="8" borderId="40" xfId="0" applyFont="1" applyFill="1" applyBorder="1" applyAlignment="1" applyProtection="1">
      <alignment horizontal="center" vertical="center"/>
    </xf>
    <xf numFmtId="0" fontId="19" fillId="8" borderId="21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5" borderId="4" xfId="0" applyFill="1" applyBorder="1" applyAlignment="1" applyProtection="1">
      <alignment horizontal="center" vertical="center"/>
    </xf>
    <xf numFmtId="0" fontId="0" fillId="5" borderId="5" xfId="0" applyFill="1" applyBorder="1" applyAlignment="1" applyProtection="1">
      <alignment horizontal="center" vertical="center"/>
    </xf>
    <xf numFmtId="0" fontId="0" fillId="5" borderId="6" xfId="0" applyFill="1" applyBorder="1" applyAlignment="1" applyProtection="1">
      <alignment horizontal="center" vertical="center"/>
    </xf>
    <xf numFmtId="0" fontId="19" fillId="8" borderId="42" xfId="0" applyFont="1" applyFill="1" applyBorder="1" applyAlignment="1" applyProtection="1">
      <alignment horizontal="center" vertical="center"/>
    </xf>
    <xf numFmtId="0" fontId="0" fillId="5" borderId="9" xfId="0" applyFill="1" applyBorder="1" applyAlignment="1" applyProtection="1">
      <alignment horizontal="center" vertical="center"/>
    </xf>
    <xf numFmtId="0" fontId="19" fillId="9" borderId="40" xfId="0" applyFont="1" applyFill="1" applyBorder="1" applyAlignment="1" applyProtection="1">
      <alignment horizontal="center" vertical="center"/>
    </xf>
    <xf numFmtId="0" fontId="19" fillId="9" borderId="43" xfId="0" applyFont="1" applyFill="1" applyBorder="1" applyAlignment="1" applyProtection="1">
      <alignment horizontal="center" vertical="center"/>
    </xf>
    <xf numFmtId="0" fontId="19" fillId="0" borderId="11" xfId="0" applyFont="1" applyBorder="1" applyProtection="1"/>
    <xf numFmtId="0" fontId="4" fillId="0" borderId="0" xfId="0" applyFont="1" applyBorder="1" applyAlignment="1" applyProtection="1">
      <alignment horizontal="center"/>
    </xf>
    <xf numFmtId="2" fontId="4" fillId="0" borderId="21" xfId="0" applyNumberFormat="1" applyFont="1" applyBorder="1" applyProtection="1"/>
    <xf numFmtId="2" fontId="4" fillId="0" borderId="21" xfId="0" applyNumberFormat="1" applyFont="1" applyFill="1" applyBorder="1" applyAlignment="1" applyProtection="1">
      <alignment horizontal="center"/>
    </xf>
    <xf numFmtId="2" fontId="3" fillId="0" borderId="12" xfId="0" applyNumberFormat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right"/>
    </xf>
    <xf numFmtId="0" fontId="0" fillId="5" borderId="1" xfId="0" applyFill="1" applyBorder="1" applyAlignment="1" applyProtection="1">
      <alignment horizontal="center" vertical="center"/>
    </xf>
    <xf numFmtId="0" fontId="0" fillId="5" borderId="10" xfId="0" applyFill="1" applyBorder="1" applyAlignment="1" applyProtection="1">
      <alignment horizontal="center" vertical="center"/>
    </xf>
    <xf numFmtId="2" fontId="4" fillId="0" borderId="5" xfId="0" applyNumberFormat="1" applyFont="1" applyBorder="1" applyProtection="1"/>
    <xf numFmtId="2" fontId="4" fillId="0" borderId="17" xfId="0" applyNumberFormat="1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/>
    </xf>
    <xf numFmtId="2" fontId="4" fillId="0" borderId="0" xfId="0" applyNumberFormat="1" applyFont="1" applyBorder="1" applyProtection="1"/>
    <xf numFmtId="0" fontId="3" fillId="0" borderId="0" xfId="0" applyFont="1" applyAlignment="1" applyProtection="1">
      <alignment horizontal="center"/>
    </xf>
    <xf numFmtId="0" fontId="4" fillId="0" borderId="0" xfId="0" applyNumberFormat="1" applyFont="1" applyBorder="1" applyProtection="1"/>
    <xf numFmtId="164" fontId="4" fillId="0" borderId="0" xfId="0" applyNumberFormat="1" applyFont="1" applyBorder="1" applyProtection="1"/>
    <xf numFmtId="0" fontId="3" fillId="0" borderId="0" xfId="0" applyFont="1" applyBorder="1" applyProtection="1"/>
    <xf numFmtId="2" fontId="3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167" fontId="5" fillId="0" borderId="0" xfId="0" applyNumberFormat="1" applyFont="1" applyBorder="1" applyAlignment="1" applyProtection="1">
      <alignment vertical="center"/>
    </xf>
    <xf numFmtId="168" fontId="4" fillId="0" borderId="0" xfId="0" applyNumberFormat="1" applyFont="1" applyProtection="1"/>
    <xf numFmtId="2" fontId="4" fillId="0" borderId="0" xfId="0" applyNumberFormat="1" applyFont="1" applyBorder="1" applyAlignment="1" applyProtection="1">
      <alignment horizontal="center"/>
    </xf>
    <xf numFmtId="2" fontId="5" fillId="3" borderId="12" xfId="0" applyNumberFormat="1" applyFont="1" applyFill="1" applyBorder="1" applyAlignment="1" applyProtection="1">
      <alignment horizontal="center" vertical="center" wrapText="1"/>
    </xf>
    <xf numFmtId="2" fontId="5" fillId="3" borderId="21" xfId="0" applyNumberFormat="1" applyFont="1" applyFill="1" applyBorder="1" applyAlignment="1" applyProtection="1">
      <alignment vertical="center"/>
    </xf>
    <xf numFmtId="1" fontId="4" fillId="3" borderId="11" xfId="0" applyNumberFormat="1" applyFont="1" applyFill="1" applyBorder="1" applyProtection="1"/>
    <xf numFmtId="0" fontId="4" fillId="3" borderId="13" xfId="0" applyFont="1" applyFill="1" applyBorder="1" applyAlignment="1" applyProtection="1">
      <alignment horizontal="center"/>
    </xf>
    <xf numFmtId="0" fontId="3" fillId="0" borderId="3" xfId="0" applyFont="1" applyBorder="1" applyProtection="1"/>
    <xf numFmtId="2" fontId="11" fillId="2" borderId="2" xfId="0" applyNumberFormat="1" applyFont="1" applyFill="1" applyBorder="1" applyProtection="1"/>
    <xf numFmtId="0" fontId="4" fillId="0" borderId="0" xfId="0" applyFont="1" applyProtection="1"/>
    <xf numFmtId="2" fontId="4" fillId="0" borderId="0" xfId="0" applyNumberFormat="1" applyFont="1" applyProtection="1"/>
    <xf numFmtId="2" fontId="5" fillId="6" borderId="0" xfId="0" applyNumberFormat="1" applyFont="1" applyFill="1" applyProtection="1"/>
    <xf numFmtId="0" fontId="3" fillId="0" borderId="1" xfId="0" applyFont="1" applyBorder="1" applyProtection="1"/>
    <xf numFmtId="2" fontId="4" fillId="0" borderId="1" xfId="0" applyNumberFormat="1" applyFont="1" applyBorder="1" applyProtection="1"/>
    <xf numFmtId="2" fontId="4" fillId="5" borderId="1" xfId="0" applyNumberFormat="1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165" fontId="3" fillId="0" borderId="0" xfId="0" applyNumberFormat="1" applyFont="1" applyProtection="1"/>
    <xf numFmtId="0" fontId="6" fillId="4" borderId="16" xfId="0" applyFont="1" applyFill="1" applyBorder="1" applyAlignment="1" applyProtection="1">
      <alignment horizontal="center"/>
    </xf>
    <xf numFmtId="165" fontId="6" fillId="4" borderId="6" xfId="0" applyNumberFormat="1" applyFont="1" applyFill="1" applyBorder="1" applyAlignment="1" applyProtection="1">
      <alignment horizontal="center"/>
    </xf>
    <xf numFmtId="0" fontId="6" fillId="0" borderId="0" xfId="0" applyFont="1" applyProtection="1"/>
    <xf numFmtId="165" fontId="6" fillId="4" borderId="7" xfId="0" applyNumberFormat="1" applyFont="1" applyFill="1" applyBorder="1" applyAlignment="1" applyProtection="1">
      <alignment horizontal="center"/>
    </xf>
    <xf numFmtId="165" fontId="6" fillId="4" borderId="18" xfId="0" applyNumberFormat="1" applyFont="1" applyFill="1" applyBorder="1" applyAlignment="1" applyProtection="1">
      <alignment horizontal="center"/>
    </xf>
    <xf numFmtId="0" fontId="6" fillId="4" borderId="10" xfId="0" applyFont="1" applyFill="1" applyBorder="1" applyProtection="1"/>
    <xf numFmtId="165" fontId="6" fillId="4" borderId="19" xfId="0" applyNumberFormat="1" applyFont="1" applyFill="1" applyBorder="1" applyAlignment="1" applyProtection="1">
      <alignment horizontal="center"/>
    </xf>
    <xf numFmtId="165" fontId="7" fillId="4" borderId="16" xfId="1" applyNumberFormat="1" applyFont="1" applyFill="1" applyBorder="1" applyAlignment="1" applyProtection="1">
      <alignment horizontal="center"/>
    </xf>
    <xf numFmtId="165" fontId="7" fillId="4" borderId="7" xfId="1" applyNumberFormat="1" applyFont="1" applyFill="1" applyBorder="1" applyAlignment="1" applyProtection="1">
      <alignment horizontal="center"/>
    </xf>
    <xf numFmtId="0" fontId="6" fillId="4" borderId="11" xfId="0" applyFont="1" applyFill="1" applyBorder="1" applyProtection="1"/>
    <xf numFmtId="165" fontId="6" fillId="4" borderId="6" xfId="0" applyNumberFormat="1" applyFont="1" applyFill="1" applyBorder="1" applyProtection="1"/>
    <xf numFmtId="10" fontId="6" fillId="4" borderId="5" xfId="0" applyNumberFormat="1" applyFont="1" applyFill="1" applyBorder="1" applyProtection="1"/>
    <xf numFmtId="165" fontId="20" fillId="4" borderId="6" xfId="0" applyNumberFormat="1" applyFont="1" applyFill="1" applyBorder="1" applyAlignment="1" applyProtection="1">
      <alignment horizontal="center"/>
    </xf>
    <xf numFmtId="10" fontId="6" fillId="4" borderId="1" xfId="0" applyNumberFormat="1" applyFont="1" applyFill="1" applyBorder="1" applyProtection="1"/>
    <xf numFmtId="2" fontId="6" fillId="0" borderId="0" xfId="0" applyNumberFormat="1" applyFont="1" applyProtection="1"/>
    <xf numFmtId="0" fontId="19" fillId="5" borderId="35" xfId="0" applyFont="1" applyFill="1" applyBorder="1" applyProtection="1">
      <protection locked="0" hidden="1"/>
    </xf>
    <xf numFmtId="0" fontId="19" fillId="5" borderId="21" xfId="0" applyFont="1" applyFill="1" applyBorder="1" applyProtection="1">
      <protection locked="0" hidden="1"/>
    </xf>
    <xf numFmtId="0" fontId="19" fillId="5" borderId="42" xfId="0" applyFont="1" applyFill="1" applyBorder="1" applyProtection="1">
      <protection locked="0" hidden="1"/>
    </xf>
    <xf numFmtId="0" fontId="12" fillId="5" borderId="35" xfId="0" applyFont="1" applyFill="1" applyBorder="1" applyAlignment="1" applyProtection="1">
      <alignment horizontal="center" vertical="center"/>
      <protection locked="0" hidden="1"/>
    </xf>
    <xf numFmtId="0" fontId="12" fillId="5" borderId="21" xfId="0" applyFont="1" applyFill="1" applyBorder="1" applyAlignment="1" applyProtection="1">
      <alignment horizontal="center" vertical="center"/>
      <protection locked="0" hidden="1"/>
    </xf>
    <xf numFmtId="0" fontId="12" fillId="5" borderId="42" xfId="0" applyFont="1" applyFill="1" applyBorder="1" applyAlignment="1" applyProtection="1">
      <alignment horizontal="center" vertical="center"/>
      <protection locked="0" hidden="1"/>
    </xf>
    <xf numFmtId="0" fontId="12" fillId="8" borderId="37" xfId="0" applyFont="1" applyFill="1" applyBorder="1" applyAlignment="1" applyProtection="1">
      <alignment horizontal="center" vertical="center"/>
      <protection locked="0" hidden="1"/>
    </xf>
    <xf numFmtId="0" fontId="12" fillId="8" borderId="21" xfId="0" applyFont="1" applyFill="1" applyBorder="1" applyAlignment="1" applyProtection="1">
      <alignment horizontal="center" vertical="center"/>
      <protection locked="0" hidden="1"/>
    </xf>
    <xf numFmtId="0" fontId="12" fillId="9" borderId="21" xfId="0" applyFont="1" applyFill="1" applyBorder="1" applyAlignment="1" applyProtection="1">
      <alignment horizontal="center" vertical="center"/>
      <protection locked="0" hidden="1"/>
    </xf>
    <xf numFmtId="0" fontId="12" fillId="9" borderId="42" xfId="0" applyFont="1" applyFill="1" applyBorder="1" applyAlignment="1" applyProtection="1">
      <alignment horizontal="center" vertical="center"/>
      <protection locked="0" hidden="1"/>
    </xf>
    <xf numFmtId="165" fontId="19" fillId="0" borderId="0" xfId="0" applyNumberFormat="1" applyFont="1" applyProtection="1"/>
    <xf numFmtId="0" fontId="19" fillId="12" borderId="11" xfId="0" applyFont="1" applyFill="1" applyBorder="1" applyProtection="1"/>
    <xf numFmtId="9" fontId="0" fillId="0" borderId="0" xfId="0" applyNumberFormat="1"/>
    <xf numFmtId="0" fontId="19" fillId="8" borderId="18" xfId="0" applyFont="1" applyFill="1" applyBorder="1" applyAlignment="1" applyProtection="1">
      <alignment horizontal="center" vertical="center"/>
    </xf>
    <xf numFmtId="0" fontId="19" fillId="3" borderId="60" xfId="0" applyFont="1" applyFill="1" applyBorder="1" applyProtection="1"/>
    <xf numFmtId="0" fontId="19" fillId="3" borderId="51" xfId="0" applyFont="1" applyFill="1" applyBorder="1" applyProtection="1"/>
    <xf numFmtId="0" fontId="19" fillId="8" borderId="48" xfId="0" applyFont="1" applyFill="1" applyBorder="1" applyAlignment="1" applyProtection="1">
      <alignment horizontal="center" vertical="center"/>
      <protection locked="0"/>
    </xf>
    <xf numFmtId="0" fontId="19" fillId="8" borderId="38" xfId="0" applyFont="1" applyFill="1" applyBorder="1" applyProtection="1">
      <protection locked="0" hidden="1"/>
    </xf>
    <xf numFmtId="0" fontId="19" fillId="8" borderId="40" xfId="0" applyFont="1" applyFill="1" applyBorder="1" applyProtection="1">
      <protection locked="0" hidden="1"/>
    </xf>
    <xf numFmtId="0" fontId="19" fillId="8" borderId="43" xfId="0" applyFont="1" applyFill="1" applyBorder="1" applyProtection="1">
      <protection locked="0" hidden="1"/>
    </xf>
    <xf numFmtId="0" fontId="19" fillId="9" borderId="48" xfId="0" applyFont="1" applyFill="1" applyBorder="1" applyAlignment="1" applyProtection="1">
      <alignment horizontal="center" vertical="center"/>
      <protection locked="0"/>
    </xf>
    <xf numFmtId="0" fontId="19" fillId="9" borderId="38" xfId="0" applyFont="1" applyFill="1" applyBorder="1" applyProtection="1">
      <protection locked="0" hidden="1"/>
    </xf>
    <xf numFmtId="0" fontId="19" fillId="9" borderId="40" xfId="0" applyFont="1" applyFill="1" applyBorder="1" applyProtection="1">
      <protection locked="0" hidden="1"/>
    </xf>
    <xf numFmtId="0" fontId="19" fillId="9" borderId="43" xfId="0" applyFont="1" applyFill="1" applyBorder="1" applyProtection="1">
      <protection locked="0" hidden="1"/>
    </xf>
    <xf numFmtId="0" fontId="19" fillId="8" borderId="61" xfId="0" applyFont="1" applyFill="1" applyBorder="1" applyProtection="1"/>
    <xf numFmtId="0" fontId="12" fillId="8" borderId="17" xfId="0" applyFont="1" applyFill="1" applyBorder="1" applyAlignment="1" applyProtection="1">
      <alignment horizontal="center" vertical="center"/>
      <protection locked="0" hidden="1"/>
    </xf>
    <xf numFmtId="0" fontId="19" fillId="8" borderId="58" xfId="0" applyFont="1" applyFill="1" applyBorder="1" applyAlignment="1" applyProtection="1">
      <alignment horizontal="center" vertical="center"/>
    </xf>
    <xf numFmtId="0" fontId="19" fillId="9" borderId="44" xfId="0" applyFont="1" applyFill="1" applyBorder="1" applyProtection="1"/>
    <xf numFmtId="0" fontId="12" fillId="9" borderId="35" xfId="0" applyFont="1" applyFill="1" applyBorder="1" applyAlignment="1" applyProtection="1">
      <alignment horizontal="center" vertical="center"/>
      <protection locked="0" hidden="1"/>
    </xf>
    <xf numFmtId="0" fontId="19" fillId="9" borderId="45" xfId="0" applyFont="1" applyFill="1" applyBorder="1" applyAlignment="1" applyProtection="1">
      <alignment horizontal="center" vertical="center"/>
    </xf>
    <xf numFmtId="0" fontId="19" fillId="3" borderId="36" xfId="0" applyFont="1" applyFill="1" applyBorder="1" applyAlignment="1" applyProtection="1"/>
    <xf numFmtId="0" fontId="19" fillId="3" borderId="39" xfId="0" applyFont="1" applyFill="1" applyBorder="1" applyAlignment="1" applyProtection="1"/>
    <xf numFmtId="0" fontId="19" fillId="3" borderId="41" xfId="0" applyFont="1" applyFill="1" applyBorder="1" applyAlignment="1" applyProtection="1"/>
    <xf numFmtId="2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5" borderId="14" xfId="0" applyFont="1" applyFill="1" applyBorder="1" applyAlignment="1">
      <alignment horizontal="left"/>
    </xf>
    <xf numFmtId="0" fontId="4" fillId="5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/>
    </xf>
    <xf numFmtId="2" fontId="11" fillId="2" borderId="0" xfId="0" applyNumberFormat="1" applyFont="1" applyFill="1" applyBorder="1" applyAlignment="1">
      <alignment horizontal="center"/>
    </xf>
    <xf numFmtId="0" fontId="3" fillId="0" borderId="24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15" fillId="0" borderId="24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2" fillId="11" borderId="36" xfId="0" applyFont="1" applyFill="1" applyBorder="1" applyAlignment="1" applyProtection="1">
      <alignment horizontal="center"/>
    </xf>
    <xf numFmtId="0" fontId="12" fillId="11" borderId="37" xfId="0" applyFont="1" applyFill="1" applyBorder="1" applyAlignment="1" applyProtection="1">
      <alignment horizontal="center"/>
    </xf>
    <xf numFmtId="0" fontId="12" fillId="10" borderId="39" xfId="0" applyFont="1" applyFill="1" applyBorder="1" applyAlignment="1" applyProtection="1">
      <alignment horizontal="center" vertical="center" wrapText="1"/>
    </xf>
    <xf numFmtId="0" fontId="12" fillId="10" borderId="41" xfId="0" applyFont="1" applyFill="1" applyBorder="1" applyAlignment="1" applyProtection="1">
      <alignment horizontal="center" vertical="center" wrapText="1"/>
    </xf>
    <xf numFmtId="0" fontId="12" fillId="10" borderId="36" xfId="0" applyFont="1" applyFill="1" applyBorder="1" applyAlignment="1" applyProtection="1">
      <alignment horizontal="center" vertical="center" wrapText="1"/>
    </xf>
    <xf numFmtId="171" fontId="12" fillId="10" borderId="57" xfId="0" applyNumberFormat="1" applyFont="1" applyFill="1" applyBorder="1" applyAlignment="1" applyProtection="1">
      <alignment horizontal="center" vertical="center" wrapText="1"/>
      <protection hidden="1"/>
    </xf>
    <xf numFmtId="171" fontId="12" fillId="10" borderId="45" xfId="0" applyNumberFormat="1" applyFont="1" applyFill="1" applyBorder="1" applyAlignment="1" applyProtection="1">
      <alignment horizontal="center" vertical="center" wrapText="1"/>
      <protection hidden="1"/>
    </xf>
    <xf numFmtId="171" fontId="12" fillId="10" borderId="58" xfId="0" applyNumberFormat="1" applyFont="1" applyFill="1" applyBorder="1" applyAlignment="1" applyProtection="1">
      <alignment horizontal="center" vertical="center" wrapText="1"/>
      <protection hidden="1"/>
    </xf>
    <xf numFmtId="171" fontId="12" fillId="10" borderId="59" xfId="0" applyNumberFormat="1" applyFont="1" applyFill="1" applyBorder="1" applyAlignment="1" applyProtection="1">
      <alignment horizontal="center" vertical="center" wrapText="1"/>
      <protection hidden="1"/>
    </xf>
    <xf numFmtId="0" fontId="19" fillId="2" borderId="41" xfId="0" applyFont="1" applyFill="1" applyBorder="1" applyAlignment="1" applyProtection="1">
      <alignment horizontal="center"/>
    </xf>
    <xf numFmtId="0" fontId="19" fillId="2" borderId="42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/>
    </xf>
    <xf numFmtId="0" fontId="4" fillId="5" borderId="0" xfId="0" applyFont="1" applyFill="1" applyAlignment="1" applyProtection="1">
      <alignment horizontal="left"/>
    </xf>
    <xf numFmtId="0" fontId="4" fillId="5" borderId="1" xfId="0" applyFont="1" applyFill="1" applyBorder="1" applyAlignment="1" applyProtection="1">
      <alignment horizontal="left"/>
    </xf>
    <xf numFmtId="0" fontId="19" fillId="0" borderId="54" xfId="0" applyFont="1" applyBorder="1" applyAlignment="1" applyProtection="1">
      <alignment horizontal="center" wrapText="1"/>
      <protection locked="0"/>
    </xf>
    <xf numFmtId="0" fontId="5" fillId="0" borderId="0" xfId="0" applyFont="1" applyBorder="1" applyAlignment="1" applyProtection="1">
      <alignment horizontal="left"/>
    </xf>
    <xf numFmtId="2" fontId="5" fillId="0" borderId="0" xfId="0" applyNumberFormat="1" applyFont="1" applyAlignment="1" applyProtection="1">
      <alignment horizontal="left"/>
    </xf>
    <xf numFmtId="2" fontId="11" fillId="2" borderId="0" xfId="0" applyNumberFormat="1" applyFont="1" applyFill="1" applyBorder="1" applyAlignment="1" applyProtection="1">
      <alignment horizontal="center"/>
    </xf>
    <xf numFmtId="0" fontId="19" fillId="11" borderId="52" xfId="0" applyFont="1" applyFill="1" applyBorder="1" applyAlignment="1" applyProtection="1">
      <alignment horizontal="center" vertical="center"/>
      <protection locked="0"/>
    </xf>
    <xf numFmtId="0" fontId="19" fillId="11" borderId="47" xfId="0" applyFont="1" applyFill="1" applyBorder="1" applyAlignment="1" applyProtection="1">
      <alignment horizontal="center" vertical="center"/>
      <protection locked="0"/>
    </xf>
    <xf numFmtId="0" fontId="19" fillId="11" borderId="48" xfId="0" applyFont="1" applyFill="1" applyBorder="1" applyAlignment="1" applyProtection="1">
      <alignment horizontal="center" vertical="center"/>
      <protection locked="0"/>
    </xf>
    <xf numFmtId="0" fontId="19" fillId="3" borderId="46" xfId="0" applyFont="1" applyFill="1" applyBorder="1" applyAlignment="1">
      <alignment horizontal="center" vertical="center"/>
    </xf>
    <xf numFmtId="0" fontId="19" fillId="3" borderId="56" xfId="0" applyFont="1" applyFill="1" applyBorder="1" applyAlignment="1">
      <alignment horizontal="center" vertical="center"/>
    </xf>
    <xf numFmtId="0" fontId="12" fillId="11" borderId="52" xfId="0" applyFont="1" applyFill="1" applyBorder="1" applyAlignment="1">
      <alignment horizontal="center"/>
    </xf>
    <xf numFmtId="0" fontId="12" fillId="11" borderId="56" xfId="0" applyFont="1" applyFill="1" applyBorder="1" applyAlignment="1">
      <alignment horizontal="center"/>
    </xf>
    <xf numFmtId="0" fontId="19" fillId="0" borderId="54" xfId="0" applyFont="1" applyBorder="1" applyAlignment="1">
      <alignment horizontal="center" wrapText="1"/>
    </xf>
    <xf numFmtId="0" fontId="19" fillId="11" borderId="52" xfId="0" applyFont="1" applyFill="1" applyBorder="1" applyAlignment="1">
      <alignment horizontal="center" vertical="center"/>
    </xf>
    <xf numFmtId="0" fontId="19" fillId="11" borderId="47" xfId="0" applyFont="1" applyFill="1" applyBorder="1" applyAlignment="1">
      <alignment horizontal="center" vertical="center"/>
    </xf>
    <xf numFmtId="0" fontId="19" fillId="11" borderId="48" xfId="0" applyFont="1" applyFill="1" applyBorder="1" applyAlignment="1">
      <alignment horizontal="center" vertical="center"/>
    </xf>
    <xf numFmtId="0" fontId="19" fillId="2" borderId="53" xfId="0" applyFont="1" applyFill="1" applyBorder="1" applyAlignment="1">
      <alignment horizontal="center"/>
    </xf>
    <xf numFmtId="0" fontId="19" fillId="2" borderId="55" xfId="0" applyFont="1" applyFill="1" applyBorder="1" applyAlignment="1">
      <alignment horizontal="center"/>
    </xf>
    <xf numFmtId="0" fontId="19" fillId="2" borderId="53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51" xfId="0" applyFont="1" applyFill="1" applyBorder="1" applyAlignment="1">
      <alignment horizontal="center" vertical="center"/>
    </xf>
    <xf numFmtId="0" fontId="12" fillId="10" borderId="17" xfId="0" applyFont="1" applyFill="1" applyBorder="1" applyAlignment="1">
      <alignment horizontal="center" vertical="center" wrapText="1"/>
    </xf>
    <xf numFmtId="0" fontId="12" fillId="10" borderId="35" xfId="0" applyFont="1" applyFill="1" applyBorder="1" applyAlignment="1">
      <alignment horizontal="center" vertical="center" wrapText="1"/>
    </xf>
    <xf numFmtId="4" fontId="12" fillId="10" borderId="17" xfId="0" applyNumberFormat="1" applyFont="1" applyFill="1" applyBorder="1" applyAlignment="1">
      <alignment horizontal="center" vertical="center" wrapText="1"/>
    </xf>
    <xf numFmtId="4" fontId="12" fillId="10" borderId="35" xfId="0" applyNumberFormat="1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49" xfId="0" applyFont="1" applyFill="1" applyBorder="1" applyAlignment="1">
      <alignment horizontal="center" vertical="center"/>
    </xf>
    <xf numFmtId="0" fontId="19" fillId="3" borderId="55" xfId="0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left"/>
    </xf>
    <xf numFmtId="2" fontId="5" fillId="0" borderId="16" xfId="0" applyNumberFormat="1" applyFont="1" applyBorder="1" applyAlignment="1">
      <alignment horizontal="left"/>
    </xf>
    <xf numFmtId="0" fontId="12" fillId="3" borderId="37" xfId="0" applyFont="1" applyFill="1" applyBorder="1" applyAlignment="1" applyProtection="1">
      <alignment horizontal="center" vertical="center"/>
      <protection locked="0" hidden="1"/>
    </xf>
    <xf numFmtId="0" fontId="12" fillId="3" borderId="21" xfId="0" applyFont="1" applyFill="1" applyBorder="1" applyAlignment="1" applyProtection="1">
      <alignment horizontal="center" vertical="center"/>
      <protection locked="0" hidden="1"/>
    </xf>
    <xf numFmtId="0" fontId="12" fillId="3" borderId="42" xfId="0" applyFont="1" applyFill="1" applyBorder="1" applyAlignment="1" applyProtection="1">
      <alignment horizontal="center" vertical="center"/>
      <protection locked="0" hidden="1"/>
    </xf>
    <xf numFmtId="0" fontId="12" fillId="2" borderId="53" xfId="0" applyFont="1" applyFill="1" applyBorder="1" applyAlignment="1" applyProtection="1">
      <alignment horizontal="center" vertical="center"/>
      <protection locked="0"/>
    </xf>
    <xf numFmtId="0" fontId="12" fillId="2" borderId="50" xfId="0" applyFont="1" applyFill="1" applyBorder="1" applyAlignment="1" applyProtection="1">
      <alignment horizontal="center" vertical="center"/>
      <protection locked="0"/>
    </xf>
    <xf numFmtId="0" fontId="12" fillId="2" borderId="51" xfId="0" applyFont="1" applyFill="1" applyBorder="1" applyAlignment="1" applyProtection="1">
      <alignment horizontal="center" vertical="center"/>
      <protection locked="0"/>
    </xf>
    <xf numFmtId="0" fontId="19" fillId="3" borderId="38" xfId="0" applyFont="1" applyFill="1" applyBorder="1" applyAlignment="1" applyProtection="1">
      <alignment horizontal="center" vertical="center"/>
      <protection hidden="1"/>
    </xf>
    <xf numFmtId="0" fontId="19" fillId="3" borderId="43" xfId="0" applyFont="1" applyFill="1" applyBorder="1" applyAlignment="1" applyProtection="1">
      <alignment horizontal="center" vertical="center"/>
      <protection hidden="1"/>
    </xf>
    <xf numFmtId="0" fontId="19" fillId="3" borderId="38" xfId="0" applyFont="1" applyFill="1" applyBorder="1" applyAlignment="1" applyProtection="1">
      <alignment horizontal="center"/>
    </xf>
    <xf numFmtId="0" fontId="19" fillId="3" borderId="40" xfId="0" applyFont="1" applyFill="1" applyBorder="1" applyAlignment="1" applyProtection="1">
      <alignment horizontal="center"/>
    </xf>
    <xf numFmtId="0" fontId="19" fillId="3" borderId="43" xfId="0" applyFont="1" applyFill="1" applyBorder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19" fillId="0" borderId="0" xfId="0" applyFont="1" applyAlignment="1" applyProtection="1">
      <protection locked="0"/>
    </xf>
    <xf numFmtId="0" fontId="19" fillId="0" borderId="0" xfId="0" applyFont="1" applyAlignment="1" applyProtection="1">
      <alignment horizontal="center"/>
      <protection hidden="1"/>
    </xf>
    <xf numFmtId="0" fontId="19" fillId="0" borderId="14" xfId="0" applyFont="1" applyBorder="1" applyAlignment="1" applyProtection="1">
      <alignment horizontal="center"/>
      <protection hidden="1"/>
    </xf>
    <xf numFmtId="0" fontId="19" fillId="0" borderId="62" xfId="0" applyFont="1" applyBorder="1" applyAlignment="1" applyProtection="1">
      <alignment horizontal="center"/>
      <protection hidden="1"/>
    </xf>
  </cellXfs>
  <cellStyles count="5">
    <cellStyle name="Денежный" xfId="1" builtinId="4"/>
    <cellStyle name="Денежный 2" xfId="2"/>
    <cellStyle name="Обычный" xfId="0" builtinId="0"/>
    <cellStyle name="Процентный" xfId="3" builtinId="5"/>
    <cellStyle name="Процент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0</xdr:row>
      <xdr:rowOff>0</xdr:rowOff>
    </xdr:from>
    <xdr:to>
      <xdr:col>9</xdr:col>
      <xdr:colOff>133350</xdr:colOff>
      <xdr:row>3</xdr:row>
      <xdr:rowOff>47625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238375" y="0"/>
          <a:ext cx="3381375" cy="5334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57"/>
  <sheetViews>
    <sheetView zoomScale="90" zoomScaleNormal="90" workbookViewId="0">
      <selection activeCell="E12" sqref="E12"/>
    </sheetView>
  </sheetViews>
  <sheetFormatPr defaultRowHeight="12.75" x14ac:dyDescent="0.2"/>
  <cols>
    <col min="1" max="1" width="10.7109375" style="1" bestFit="1" customWidth="1"/>
    <col min="2" max="2" width="9.28515625" style="1" customWidth="1"/>
    <col min="3" max="3" width="8" style="1" bestFit="1" customWidth="1"/>
    <col min="4" max="4" width="8.140625" style="1" customWidth="1"/>
    <col min="5" max="5" width="12.42578125" style="82" customWidth="1"/>
    <col min="6" max="6" width="3.42578125" style="1" customWidth="1"/>
    <col min="7" max="7" width="7.140625" style="1" customWidth="1"/>
    <col min="8" max="8" width="9.5703125" style="1" bestFit="1" customWidth="1"/>
    <col min="9" max="9" width="5.28515625" style="1" bestFit="1" customWidth="1"/>
    <col min="10" max="10" width="7.28515625" style="1" bestFit="1" customWidth="1"/>
    <col min="11" max="11" width="7" style="1" customWidth="1"/>
    <col min="12" max="13" width="9.5703125" style="1" bestFit="1" customWidth="1"/>
    <col min="14" max="16384" width="9.140625" style="1"/>
  </cols>
  <sheetData>
    <row r="1" spans="1:20" ht="16.5" x14ac:dyDescent="0.25">
      <c r="A1" s="60" t="s">
        <v>15</v>
      </c>
      <c r="B1" s="61">
        <v>25</v>
      </c>
      <c r="C1" s="1">
        <v>1.1499999999999999</v>
      </c>
      <c r="D1" s="1" t="s">
        <v>88</v>
      </c>
      <c r="H1" s="349"/>
      <c r="I1" s="349"/>
      <c r="J1" s="5"/>
      <c r="K1" s="5"/>
      <c r="L1" s="5"/>
      <c r="M1" s="5"/>
      <c r="N1" s="2"/>
      <c r="O1" s="65" t="s">
        <v>1</v>
      </c>
      <c r="P1" s="66" t="s">
        <v>0</v>
      </c>
      <c r="Q1" s="66" t="s">
        <v>2</v>
      </c>
      <c r="R1" s="66" t="s">
        <v>12</v>
      </c>
      <c r="S1" s="66" t="s">
        <v>21</v>
      </c>
      <c r="T1" s="67" t="s">
        <v>22</v>
      </c>
    </row>
    <row r="2" spans="1:20" ht="19.5" thickBot="1" x14ac:dyDescent="0.35">
      <c r="A2" s="36">
        <v>4</v>
      </c>
      <c r="B2" s="37"/>
      <c r="C2" s="38"/>
      <c r="D2" s="39" t="s">
        <v>4</v>
      </c>
      <c r="E2" s="42" t="s">
        <v>5</v>
      </c>
      <c r="F2" s="28"/>
      <c r="G2" s="348"/>
      <c r="H2" s="348"/>
      <c r="I2" s="76" t="s">
        <v>18</v>
      </c>
      <c r="J2" s="77" t="s">
        <v>17</v>
      </c>
      <c r="K2" s="108" t="s">
        <v>23</v>
      </c>
      <c r="L2" s="77" t="s">
        <v>9</v>
      </c>
      <c r="M2" s="77" t="s">
        <v>9</v>
      </c>
      <c r="N2" s="16"/>
      <c r="O2" s="68">
        <v>50</v>
      </c>
      <c r="P2" s="69">
        <v>0</v>
      </c>
      <c r="Q2" s="69">
        <v>0</v>
      </c>
      <c r="R2" s="69">
        <v>5</v>
      </c>
      <c r="S2" s="69">
        <v>35</v>
      </c>
      <c r="T2" s="70">
        <v>1.2</v>
      </c>
    </row>
    <row r="3" spans="1:20" ht="18" thickTop="1" thickBot="1" x14ac:dyDescent="0.3">
      <c r="A3" s="40" t="s">
        <v>1</v>
      </c>
      <c r="B3" s="2">
        <v>36</v>
      </c>
      <c r="C3" s="41"/>
      <c r="D3" s="104">
        <v>3</v>
      </c>
      <c r="E3" s="42">
        <f>PRODUCT(B3:D3)</f>
        <v>108</v>
      </c>
      <c r="F3" s="28"/>
      <c r="G3" s="11">
        <v>3</v>
      </c>
      <c r="H3" s="74">
        <f>PRODUCT(B3,G3)</f>
        <v>108</v>
      </c>
      <c r="J3" s="27"/>
      <c r="K3" s="27"/>
      <c r="L3" s="78">
        <v>0.3</v>
      </c>
      <c r="M3" s="78" t="s">
        <v>19</v>
      </c>
      <c r="N3" s="2"/>
      <c r="O3" s="68">
        <v>19</v>
      </c>
      <c r="P3" s="69">
        <v>5</v>
      </c>
      <c r="Q3" s="69">
        <v>3</v>
      </c>
      <c r="R3" s="69">
        <v>9</v>
      </c>
      <c r="S3" s="69">
        <v>21</v>
      </c>
      <c r="T3" s="70">
        <v>1.2</v>
      </c>
    </row>
    <row r="4" spans="1:20" ht="17.25" thickTop="1" x14ac:dyDescent="0.25">
      <c r="A4" s="43" t="s">
        <v>0</v>
      </c>
      <c r="B4" s="2">
        <v>50.4</v>
      </c>
      <c r="C4" s="44" t="s">
        <v>7</v>
      </c>
      <c r="D4" s="105">
        <v>0.92</v>
      </c>
      <c r="E4" s="45">
        <f>PRODUCT(B4:D4)</f>
        <v>46.368000000000002</v>
      </c>
      <c r="F4" s="28"/>
      <c r="G4" s="9">
        <v>0.7</v>
      </c>
      <c r="H4" s="74">
        <f>PRODUCT(B4,G4)</f>
        <v>35.279999999999994</v>
      </c>
      <c r="J4" s="27"/>
      <c r="K4" s="27"/>
      <c r="L4" s="64"/>
      <c r="M4" s="64"/>
      <c r="N4" s="2"/>
      <c r="O4" s="2">
        <v>45</v>
      </c>
      <c r="P4" s="144"/>
      <c r="Q4" s="2"/>
      <c r="R4" s="2"/>
      <c r="S4" s="17">
        <v>45</v>
      </c>
      <c r="T4" s="15"/>
    </row>
    <row r="5" spans="1:20" ht="16.5" x14ac:dyDescent="0.25">
      <c r="A5" s="43" t="s">
        <v>2</v>
      </c>
      <c r="B5" s="2">
        <v>24</v>
      </c>
      <c r="C5" s="44" t="s">
        <v>8</v>
      </c>
      <c r="D5" s="106">
        <v>0.2</v>
      </c>
      <c r="E5" s="46">
        <f>PRODUCT(B5:D5)</f>
        <v>4.8000000000000007</v>
      </c>
      <c r="F5" s="28"/>
      <c r="G5" s="9">
        <v>0.2</v>
      </c>
      <c r="H5" s="74">
        <f>PRODUCT(B5,G5)</f>
        <v>4.8000000000000007</v>
      </c>
      <c r="J5" s="27"/>
      <c r="K5" s="27"/>
      <c r="L5" s="64"/>
      <c r="M5" s="64"/>
      <c r="N5" s="2"/>
      <c r="O5" s="2"/>
      <c r="P5" s="2"/>
      <c r="Q5" s="2"/>
      <c r="R5" s="2"/>
      <c r="S5" s="17"/>
      <c r="T5" s="15"/>
    </row>
    <row r="6" spans="1:20" ht="16.5" x14ac:dyDescent="0.25">
      <c r="A6" s="43" t="s">
        <v>12</v>
      </c>
      <c r="B6" s="2">
        <v>0</v>
      </c>
      <c r="C6" s="44" t="s">
        <v>7</v>
      </c>
      <c r="D6" s="106">
        <v>10</v>
      </c>
      <c r="E6" s="46">
        <f>PRODUCT(B6:D6)</f>
        <v>0</v>
      </c>
      <c r="F6" s="28"/>
      <c r="G6" s="9">
        <v>1</v>
      </c>
      <c r="H6" s="74">
        <f>PRODUCT(B6,G6)</f>
        <v>0</v>
      </c>
      <c r="J6" s="63"/>
      <c r="K6" s="63"/>
      <c r="L6" s="64"/>
      <c r="M6" s="64"/>
      <c r="N6" s="18"/>
      <c r="O6" s="2"/>
      <c r="P6" s="2"/>
      <c r="Q6" s="2"/>
      <c r="R6" s="2"/>
      <c r="S6" s="19"/>
      <c r="T6" s="15"/>
    </row>
    <row r="7" spans="1:20" ht="17.25" thickBot="1" x14ac:dyDescent="0.3">
      <c r="A7" s="47" t="s">
        <v>3</v>
      </c>
      <c r="B7" s="47">
        <v>4</v>
      </c>
      <c r="C7" s="48" t="s">
        <v>8</v>
      </c>
      <c r="D7" s="107">
        <v>7.4</v>
      </c>
      <c r="E7" s="49">
        <f>PRODUCT(B7:D7)</f>
        <v>29.6</v>
      </c>
      <c r="F7" s="28"/>
      <c r="G7" s="14">
        <v>1</v>
      </c>
      <c r="H7" s="74">
        <f>PRODUCT(B7,G7)</f>
        <v>4</v>
      </c>
      <c r="J7" s="10"/>
      <c r="K7" s="10"/>
      <c r="L7" s="10"/>
      <c r="M7" s="64"/>
      <c r="S7" s="2"/>
      <c r="T7" s="15"/>
    </row>
    <row r="8" spans="1:20" ht="17.25" thickTop="1" x14ac:dyDescent="0.25">
      <c r="A8" s="50" t="s">
        <v>6</v>
      </c>
      <c r="B8" s="51"/>
      <c r="C8" s="51"/>
      <c r="D8" s="52"/>
      <c r="E8" s="22">
        <f>SUM(E3:E7)</f>
        <v>188.768</v>
      </c>
      <c r="F8" s="28"/>
      <c r="G8" s="35" t="s">
        <v>13</v>
      </c>
      <c r="H8" s="75">
        <f>SUM(H3:H7)*B1</f>
        <v>3802.0000000000005</v>
      </c>
      <c r="I8" s="109">
        <v>150</v>
      </c>
      <c r="J8" s="71">
        <f>E12*0.06</f>
        <v>518.13</v>
      </c>
      <c r="K8" s="71">
        <v>200</v>
      </c>
      <c r="L8" s="72">
        <v>400</v>
      </c>
      <c r="M8" s="73">
        <f>B3*O2+B4*P2+B5*Q2+B6*R2+B7*S2</f>
        <v>1940</v>
      </c>
      <c r="T8" s="15"/>
    </row>
    <row r="9" spans="1:20" ht="16.5" x14ac:dyDescent="0.25">
      <c r="A9" s="51"/>
      <c r="B9" s="51"/>
      <c r="C9" s="51"/>
      <c r="D9" s="44"/>
      <c r="E9" s="62"/>
      <c r="F9" s="28"/>
      <c r="I9" s="1" t="s">
        <v>89</v>
      </c>
      <c r="J9" s="9"/>
      <c r="K9" s="9"/>
      <c r="L9" s="9"/>
      <c r="T9" s="15"/>
    </row>
    <row r="10" spans="1:20" ht="17.25" thickBot="1" x14ac:dyDescent="0.3">
      <c r="A10" s="53" t="s">
        <v>10</v>
      </c>
      <c r="B10" s="54"/>
      <c r="C10" s="55" t="s">
        <v>9</v>
      </c>
      <c r="D10" s="41" t="s">
        <v>14</v>
      </c>
      <c r="E10" s="83" t="s">
        <v>4</v>
      </c>
      <c r="F10" s="28"/>
      <c r="G10" s="353" t="s">
        <v>11</v>
      </c>
      <c r="H10" s="353"/>
      <c r="I10" s="353"/>
      <c r="J10" s="353"/>
      <c r="K10" s="102"/>
      <c r="L10" s="34">
        <f>SUM(H8,J8)+I8+L8+K8</f>
        <v>5070.13</v>
      </c>
      <c r="M10" s="34">
        <f>SUM(H8+J8+I8+K8+M8)</f>
        <v>6610.13</v>
      </c>
      <c r="N10" s="2"/>
      <c r="O10" s="2"/>
      <c r="P10" s="2"/>
      <c r="Q10" s="2"/>
      <c r="R10" s="2"/>
      <c r="S10" s="2"/>
      <c r="T10" s="15"/>
    </row>
    <row r="11" spans="1:20" ht="16.5" x14ac:dyDescent="0.25">
      <c r="A11" s="23">
        <f>(E11/B3)</f>
        <v>131.08888888888887</v>
      </c>
      <c r="B11" s="56"/>
      <c r="C11" s="57">
        <v>0</v>
      </c>
      <c r="D11" s="24">
        <v>0</v>
      </c>
      <c r="E11" s="42">
        <f>(E8+C11*E8)*B1-(E8+C11*E8)*B1*D11</f>
        <v>4719.2</v>
      </c>
      <c r="G11" s="350" t="s">
        <v>16</v>
      </c>
      <c r="H11" s="350"/>
      <c r="I11" s="4"/>
      <c r="L11" s="6">
        <f>E11-L10</f>
        <v>-350.93000000000029</v>
      </c>
      <c r="M11" s="110">
        <f>E11-M10</f>
        <v>-1890.9300000000003</v>
      </c>
      <c r="T11" s="15"/>
    </row>
    <row r="12" spans="1:20" ht="17.25" thickBot="1" x14ac:dyDescent="0.3">
      <c r="A12" s="25">
        <f>(E12/B3)</f>
        <v>239.875</v>
      </c>
      <c r="B12" s="58"/>
      <c r="C12" s="59">
        <v>0</v>
      </c>
      <c r="D12" s="103">
        <v>0.55000000000000004</v>
      </c>
      <c r="E12" s="84">
        <v>8635.5</v>
      </c>
      <c r="F12" s="33"/>
      <c r="G12" s="351" t="s">
        <v>16</v>
      </c>
      <c r="H12" s="351"/>
      <c r="L12" s="6">
        <f>E12-L10</f>
        <v>3565.37</v>
      </c>
      <c r="M12" s="6">
        <f>E12-M10</f>
        <v>2025.37</v>
      </c>
      <c r="N12" s="2"/>
      <c r="O12" s="2"/>
      <c r="P12" s="2"/>
      <c r="Q12" s="2"/>
      <c r="R12" s="2"/>
      <c r="S12" s="2"/>
      <c r="T12" s="15"/>
    </row>
    <row r="13" spans="1:20" ht="18" thickTop="1" thickBot="1" x14ac:dyDescent="0.3">
      <c r="A13" s="23">
        <f>(E13/B3)</f>
        <v>220.33766666666668</v>
      </c>
      <c r="B13" s="90" t="s">
        <v>20</v>
      </c>
      <c r="C13" s="90">
        <v>1.2</v>
      </c>
      <c r="D13" s="89"/>
      <c r="E13" s="91">
        <f>M10*C13</f>
        <v>7932.1559999999999</v>
      </c>
      <c r="F13" s="21"/>
      <c r="G13" s="352" t="s">
        <v>16</v>
      </c>
      <c r="H13" s="352"/>
      <c r="I13" s="21"/>
      <c r="J13" s="21"/>
      <c r="K13" s="21"/>
      <c r="L13" s="13">
        <f>E13-L10</f>
        <v>2862.0259999999998</v>
      </c>
      <c r="M13" s="112">
        <f>E13-M10</f>
        <v>1322.0259999999998</v>
      </c>
      <c r="N13" s="5"/>
      <c r="O13" s="7"/>
      <c r="P13" s="2"/>
      <c r="Q13" s="2"/>
      <c r="R13" s="2"/>
      <c r="S13" s="2"/>
      <c r="T13" s="15"/>
    </row>
    <row r="14" spans="1:20" ht="16.5" thickTop="1" x14ac:dyDescent="0.25">
      <c r="G14" s="4"/>
      <c r="H14" s="4"/>
      <c r="I14" s="4"/>
      <c r="J14" s="6"/>
      <c r="K14" s="6"/>
      <c r="L14" s="6"/>
      <c r="M14" s="2"/>
      <c r="N14" s="5"/>
      <c r="O14" s="7"/>
      <c r="P14" s="2"/>
      <c r="Q14" s="2"/>
      <c r="R14" s="2"/>
      <c r="S14" s="2"/>
      <c r="T14" s="15"/>
    </row>
    <row r="15" spans="1:20" ht="18.75" x14ac:dyDescent="0.3">
      <c r="A15" s="36"/>
      <c r="B15" s="37"/>
      <c r="C15" s="38"/>
      <c r="D15" s="39"/>
      <c r="E15" s="42"/>
      <c r="F15" s="28"/>
      <c r="G15" s="348"/>
      <c r="H15" s="348"/>
      <c r="I15" s="76"/>
      <c r="J15" s="77"/>
      <c r="K15" s="108"/>
      <c r="L15" s="77"/>
      <c r="M15" s="77"/>
    </row>
    <row r="16" spans="1:20" ht="16.5" x14ac:dyDescent="0.25">
      <c r="A16" s="40"/>
      <c r="B16" s="40"/>
      <c r="C16" s="41"/>
      <c r="D16" s="104"/>
      <c r="E16" s="42"/>
      <c r="F16" s="28"/>
      <c r="G16" s="11"/>
      <c r="H16" s="74"/>
      <c r="J16" s="27"/>
      <c r="K16" s="27"/>
      <c r="L16" s="78"/>
      <c r="M16" s="78"/>
    </row>
    <row r="17" spans="1:18" ht="16.5" x14ac:dyDescent="0.25">
      <c r="A17" s="43"/>
      <c r="B17" s="43"/>
      <c r="C17" s="44"/>
      <c r="D17" s="105"/>
      <c r="E17" s="45"/>
      <c r="F17" s="28"/>
      <c r="G17" s="9"/>
      <c r="H17" s="74"/>
      <c r="J17" s="27"/>
      <c r="K17" s="27"/>
      <c r="L17" s="64"/>
      <c r="M17" s="64"/>
    </row>
    <row r="18" spans="1:18" ht="16.5" x14ac:dyDescent="0.25">
      <c r="A18" s="43"/>
      <c r="B18" s="43"/>
      <c r="C18" s="44"/>
      <c r="D18" s="106"/>
      <c r="E18" s="46"/>
      <c r="F18" s="28"/>
      <c r="G18" s="9"/>
      <c r="H18" s="74"/>
      <c r="J18" s="27"/>
      <c r="K18" s="27"/>
      <c r="L18" s="64"/>
      <c r="M18" s="64"/>
      <c r="R18" s="15"/>
    </row>
    <row r="19" spans="1:18" ht="16.5" x14ac:dyDescent="0.25">
      <c r="A19" s="43"/>
      <c r="B19" s="43"/>
      <c r="C19" s="44"/>
      <c r="D19" s="106"/>
      <c r="E19" s="46"/>
      <c r="F19" s="28"/>
      <c r="G19" s="9"/>
      <c r="H19" s="74"/>
      <c r="J19" s="63"/>
      <c r="K19" s="63"/>
      <c r="L19" s="64"/>
      <c r="M19" s="64"/>
    </row>
    <row r="20" spans="1:18" ht="17.25" thickBot="1" x14ac:dyDescent="0.3">
      <c r="A20" s="47"/>
      <c r="B20" s="47"/>
      <c r="C20" s="48"/>
      <c r="D20" s="107"/>
      <c r="E20" s="49"/>
      <c r="F20" s="28"/>
      <c r="G20" s="14"/>
      <c r="H20" s="74"/>
      <c r="J20" s="10"/>
      <c r="K20" s="10"/>
      <c r="L20" s="10"/>
      <c r="M20" s="64"/>
    </row>
    <row r="21" spans="1:18" ht="17.25" thickTop="1" x14ac:dyDescent="0.25">
      <c r="A21" s="50"/>
      <c r="B21" s="51"/>
      <c r="C21" s="51"/>
      <c r="D21" s="52"/>
      <c r="E21" s="22"/>
      <c r="F21" s="28"/>
      <c r="G21" s="35"/>
      <c r="H21" s="75"/>
      <c r="I21" s="109"/>
      <c r="J21" s="71"/>
      <c r="K21" s="71"/>
      <c r="L21" s="72"/>
      <c r="M21" s="73"/>
    </row>
    <row r="22" spans="1:18" ht="16.5" x14ac:dyDescent="0.25">
      <c r="A22" s="51"/>
      <c r="B22" s="51"/>
      <c r="C22" s="51"/>
      <c r="D22" s="44"/>
      <c r="E22" s="62"/>
      <c r="F22" s="28"/>
      <c r="J22" s="9"/>
      <c r="K22" s="9"/>
      <c r="L22" s="9"/>
    </row>
    <row r="23" spans="1:18" ht="17.25" thickBot="1" x14ac:dyDescent="0.3">
      <c r="A23" s="53"/>
      <c r="B23" s="54"/>
      <c r="C23" s="55"/>
      <c r="D23" s="41"/>
      <c r="E23" s="83"/>
      <c r="F23" s="28"/>
      <c r="G23" s="353"/>
      <c r="H23" s="353"/>
      <c r="I23" s="353"/>
      <c r="J23" s="353"/>
      <c r="L23" s="34"/>
      <c r="M23" s="34"/>
    </row>
    <row r="24" spans="1:18" ht="16.5" x14ac:dyDescent="0.25">
      <c r="A24" s="23"/>
      <c r="B24" s="56"/>
      <c r="C24" s="57"/>
      <c r="D24" s="24"/>
      <c r="E24" s="42"/>
      <c r="G24" s="350"/>
      <c r="H24" s="350"/>
      <c r="I24" s="4"/>
      <c r="L24" s="6"/>
      <c r="M24" s="110"/>
    </row>
    <row r="25" spans="1:18" ht="17.25" thickBot="1" x14ac:dyDescent="0.3">
      <c r="A25" s="25"/>
      <c r="B25" s="58"/>
      <c r="C25" s="59"/>
      <c r="D25" s="26"/>
      <c r="E25" s="84"/>
      <c r="F25" s="33"/>
      <c r="G25" s="351"/>
      <c r="H25" s="351"/>
      <c r="L25" s="6"/>
      <c r="M25" s="6"/>
    </row>
    <row r="26" spans="1:18" ht="18" thickTop="1" thickBot="1" x14ac:dyDescent="0.3">
      <c r="A26" s="23"/>
      <c r="B26" s="90"/>
      <c r="C26" s="90"/>
      <c r="D26" s="89"/>
      <c r="E26" s="91"/>
      <c r="F26" s="21"/>
      <c r="G26" s="352"/>
      <c r="H26" s="352"/>
      <c r="I26" s="21"/>
      <c r="J26" s="21"/>
      <c r="K26" s="21"/>
      <c r="L26" s="13"/>
      <c r="M26" s="112"/>
    </row>
    <row r="27" spans="1:18" ht="13.5" thickTop="1" x14ac:dyDescent="0.2">
      <c r="A27" s="92"/>
      <c r="B27" s="92"/>
      <c r="C27" s="92"/>
      <c r="D27" s="92"/>
      <c r="E27" s="94"/>
      <c r="F27" s="92"/>
      <c r="G27" s="92"/>
      <c r="H27" s="92"/>
    </row>
    <row r="28" spans="1:18" ht="18.75" x14ac:dyDescent="0.3">
      <c r="A28" s="36"/>
      <c r="B28" s="37"/>
      <c r="C28" s="38"/>
      <c r="D28" s="93"/>
      <c r="E28" s="45"/>
      <c r="F28" s="28"/>
      <c r="G28" s="348"/>
      <c r="H28" s="348"/>
      <c r="I28" s="76"/>
      <c r="J28" s="77"/>
      <c r="K28" s="108"/>
      <c r="L28" s="77"/>
      <c r="M28" s="77"/>
    </row>
    <row r="29" spans="1:18" ht="16.5" customHeight="1" x14ac:dyDescent="0.25">
      <c r="A29" s="40"/>
      <c r="B29" s="2"/>
      <c r="C29" s="41"/>
      <c r="D29" s="104"/>
      <c r="E29" s="42"/>
      <c r="F29" s="28"/>
      <c r="G29" s="11"/>
      <c r="H29" s="74"/>
      <c r="J29" s="27"/>
      <c r="K29" s="27"/>
      <c r="L29" s="78"/>
      <c r="M29" s="78"/>
    </row>
    <row r="30" spans="1:18" ht="16.5" customHeight="1" x14ac:dyDescent="0.25">
      <c r="A30" s="43"/>
      <c r="B30" s="2"/>
      <c r="C30" s="44"/>
      <c r="D30" s="105"/>
      <c r="E30" s="45"/>
      <c r="F30" s="28"/>
      <c r="G30" s="9"/>
      <c r="H30" s="74"/>
      <c r="J30" s="27"/>
      <c r="K30" s="27"/>
      <c r="L30" s="64"/>
      <c r="M30" s="95"/>
    </row>
    <row r="31" spans="1:18" ht="16.5" customHeight="1" x14ac:dyDescent="0.25">
      <c r="A31" s="43"/>
      <c r="B31" s="2"/>
      <c r="C31" s="44"/>
      <c r="D31" s="106"/>
      <c r="E31" s="46"/>
      <c r="F31" s="28"/>
      <c r="G31" s="9"/>
      <c r="H31" s="74"/>
      <c r="J31" s="27"/>
      <c r="K31" s="27"/>
      <c r="L31" s="64"/>
      <c r="M31" s="96"/>
    </row>
    <row r="32" spans="1:18" ht="16.5" customHeight="1" x14ac:dyDescent="0.25">
      <c r="A32" s="43"/>
      <c r="B32" s="2"/>
      <c r="C32" s="44"/>
      <c r="D32" s="106"/>
      <c r="E32" s="46"/>
      <c r="F32" s="28"/>
      <c r="G32" s="9"/>
      <c r="H32" s="74"/>
      <c r="J32" s="63"/>
      <c r="K32" s="63"/>
      <c r="L32" s="64"/>
      <c r="M32" s="96"/>
    </row>
    <row r="33" spans="1:14" ht="16.5" customHeight="1" thickBot="1" x14ac:dyDescent="0.3">
      <c r="A33" s="47"/>
      <c r="B33" s="47"/>
      <c r="C33" s="48"/>
      <c r="D33" s="107"/>
      <c r="E33" s="49"/>
      <c r="F33" s="28"/>
      <c r="G33" s="14"/>
      <c r="H33" s="74"/>
      <c r="J33" s="10"/>
      <c r="K33" s="10"/>
      <c r="L33" s="10"/>
      <c r="M33" s="96"/>
    </row>
    <row r="34" spans="1:14" ht="16.5" customHeight="1" thickTop="1" x14ac:dyDescent="0.25">
      <c r="A34" s="50"/>
      <c r="B34" s="51"/>
      <c r="C34" s="51"/>
      <c r="D34" s="52"/>
      <c r="E34" s="22"/>
      <c r="F34" s="28"/>
      <c r="G34" s="35"/>
      <c r="H34" s="75"/>
      <c r="I34" s="109"/>
      <c r="J34" s="71"/>
      <c r="K34" s="71"/>
      <c r="L34" s="72"/>
      <c r="M34" s="97"/>
    </row>
    <row r="35" spans="1:14" ht="16.5" customHeight="1" x14ac:dyDescent="0.25">
      <c r="A35" s="51"/>
      <c r="B35" s="51"/>
      <c r="C35" s="51"/>
      <c r="D35" s="44"/>
      <c r="E35" s="62"/>
      <c r="F35" s="28"/>
      <c r="J35" s="99"/>
      <c r="K35" s="99"/>
      <c r="L35" s="99"/>
      <c r="M35" s="101"/>
      <c r="N35" s="98"/>
    </row>
    <row r="36" spans="1:14" ht="16.5" customHeight="1" thickBot="1" x14ac:dyDescent="0.3">
      <c r="A36" s="53"/>
      <c r="B36" s="54"/>
      <c r="C36" s="55"/>
      <c r="D36" s="41"/>
      <c r="E36" s="83"/>
      <c r="F36" s="28"/>
      <c r="G36" s="353"/>
      <c r="H36" s="353"/>
      <c r="I36" s="353"/>
      <c r="J36" s="353"/>
      <c r="K36" s="100"/>
      <c r="L36" s="34"/>
      <c r="M36" s="34"/>
    </row>
    <row r="37" spans="1:14" ht="16.5" customHeight="1" x14ac:dyDescent="0.25">
      <c r="A37" s="23"/>
      <c r="B37" s="56"/>
      <c r="C37" s="57"/>
      <c r="D37" s="24"/>
      <c r="E37" s="42"/>
      <c r="G37" s="350"/>
      <c r="H37" s="350"/>
      <c r="I37" s="4"/>
      <c r="L37" s="6"/>
      <c r="M37" s="111"/>
    </row>
    <row r="38" spans="1:14" ht="16.5" customHeight="1" thickBot="1" x14ac:dyDescent="0.3">
      <c r="A38" s="25"/>
      <c r="B38" s="58"/>
      <c r="C38" s="59"/>
      <c r="D38" s="26"/>
      <c r="E38" s="84"/>
      <c r="F38" s="33"/>
      <c r="G38" s="351"/>
      <c r="H38" s="351"/>
      <c r="L38" s="6"/>
      <c r="M38" s="12"/>
    </row>
    <row r="39" spans="1:14" ht="16.5" customHeight="1" thickTop="1" thickBot="1" x14ac:dyDescent="0.3">
      <c r="A39" s="23"/>
      <c r="B39" s="90"/>
      <c r="C39" s="90"/>
      <c r="D39" s="89"/>
      <c r="E39" s="91"/>
      <c r="F39" s="21"/>
      <c r="G39" s="352"/>
      <c r="H39" s="352"/>
      <c r="I39" s="21"/>
      <c r="J39" s="21"/>
      <c r="K39" s="21"/>
      <c r="L39" s="13"/>
      <c r="M39" s="113"/>
    </row>
    <row r="40" spans="1:14" ht="12.75" customHeight="1" thickTop="1" x14ac:dyDescent="0.25">
      <c r="A40" s="80"/>
      <c r="B40" s="80"/>
      <c r="C40" s="80"/>
      <c r="D40" s="80"/>
      <c r="E40" s="85"/>
      <c r="F40" s="80"/>
      <c r="G40" s="80"/>
    </row>
    <row r="41" spans="1:14" ht="16.5" customHeight="1" x14ac:dyDescent="0.2"/>
    <row r="42" spans="1:14" ht="16.5" customHeight="1" x14ac:dyDescent="0.2"/>
    <row r="43" spans="1:14" ht="16.5" customHeight="1" x14ac:dyDescent="0.2"/>
    <row r="44" spans="1:14" ht="16.5" customHeight="1" x14ac:dyDescent="0.2"/>
    <row r="53" spans="1:7" ht="16.5" x14ac:dyDescent="0.25">
      <c r="A53" s="3"/>
      <c r="B53" s="29"/>
      <c r="C53" s="3"/>
      <c r="D53" s="30"/>
      <c r="E53" s="79"/>
      <c r="F53" s="30"/>
      <c r="G53" s="20"/>
    </row>
    <row r="54" spans="1:7" x14ac:dyDescent="0.2">
      <c r="A54" s="15"/>
      <c r="B54" s="15"/>
      <c r="C54" s="15"/>
      <c r="D54" s="15"/>
      <c r="E54" s="86"/>
      <c r="F54" s="15"/>
      <c r="G54" s="15"/>
    </row>
    <row r="56" spans="1:7" ht="15.75" x14ac:dyDescent="0.25">
      <c r="A56" s="81"/>
      <c r="B56" s="32"/>
      <c r="E56" s="87"/>
    </row>
    <row r="57" spans="1:7" ht="16.5" x14ac:dyDescent="0.25">
      <c r="A57" s="31"/>
      <c r="B57" s="32"/>
      <c r="C57" s="8"/>
      <c r="D57" s="3"/>
      <c r="E57" s="88"/>
    </row>
  </sheetData>
  <mergeCells count="16">
    <mergeCell ref="G37:H37"/>
    <mergeCell ref="G38:H38"/>
    <mergeCell ref="G39:H39"/>
    <mergeCell ref="G10:J10"/>
    <mergeCell ref="G15:H15"/>
    <mergeCell ref="G28:H28"/>
    <mergeCell ref="G36:J36"/>
    <mergeCell ref="G2:H2"/>
    <mergeCell ref="H1:I1"/>
    <mergeCell ref="G24:H24"/>
    <mergeCell ref="G25:H25"/>
    <mergeCell ref="G26:H26"/>
    <mergeCell ref="G11:H11"/>
    <mergeCell ref="G12:H12"/>
    <mergeCell ref="G13:H13"/>
    <mergeCell ref="G23:J23"/>
  </mergeCells>
  <phoneticPr fontId="2" type="noConversion"/>
  <pageMargins left="0.25" right="0.25" top="0.75" bottom="0.75" header="0.3" footer="0.3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3"/>
  <sheetViews>
    <sheetView workbookViewId="0">
      <selection activeCell="E5" sqref="E5"/>
    </sheetView>
  </sheetViews>
  <sheetFormatPr defaultRowHeight="12.75" x14ac:dyDescent="0.2"/>
  <cols>
    <col min="1" max="1" width="31.140625" customWidth="1"/>
    <col min="2" max="2" width="20.5703125" customWidth="1"/>
    <col min="3" max="3" width="14.7109375" customWidth="1"/>
    <col min="8" max="8" width="11.140625" bestFit="1" customWidth="1"/>
    <col min="9" max="9" width="15" bestFit="1" customWidth="1"/>
  </cols>
  <sheetData>
    <row r="1" spans="1:15" x14ac:dyDescent="0.2">
      <c r="A1" s="115" t="s">
        <v>24</v>
      </c>
    </row>
    <row r="2" spans="1:15" ht="15.75" x14ac:dyDescent="0.2">
      <c r="A2" s="116" t="s">
        <v>25</v>
      </c>
      <c r="I2" t="s">
        <v>113</v>
      </c>
      <c r="L2" s="146" t="s">
        <v>111</v>
      </c>
    </row>
    <row r="3" spans="1:15" ht="19.5" thickBot="1" x14ac:dyDescent="0.25">
      <c r="A3" s="117" t="s">
        <v>26</v>
      </c>
      <c r="I3" s="327">
        <v>0.06</v>
      </c>
      <c r="L3" s="146">
        <v>1.2</v>
      </c>
    </row>
    <row r="4" spans="1:15" ht="35.25" thickBot="1" x14ac:dyDescent="0.25">
      <c r="A4" s="118" t="s">
        <v>27</v>
      </c>
      <c r="B4" s="118" t="s">
        <v>28</v>
      </c>
      <c r="C4" s="119" t="s">
        <v>29</v>
      </c>
    </row>
    <row r="5" spans="1:15" ht="15.75" thickBot="1" x14ac:dyDescent="0.25">
      <c r="A5" s="120" t="s">
        <v>30</v>
      </c>
      <c r="B5" s="121" t="s">
        <v>31</v>
      </c>
      <c r="C5" s="122">
        <v>2.9</v>
      </c>
    </row>
    <row r="6" spans="1:15" ht="15.75" thickBot="1" x14ac:dyDescent="0.25">
      <c r="A6" s="120" t="s">
        <v>32</v>
      </c>
      <c r="B6" s="121" t="s">
        <v>33</v>
      </c>
      <c r="C6" s="122">
        <v>3</v>
      </c>
    </row>
    <row r="7" spans="1:15" ht="15.75" thickBot="1" x14ac:dyDescent="0.25">
      <c r="A7" s="120" t="s">
        <v>34</v>
      </c>
      <c r="B7" s="121" t="s">
        <v>33</v>
      </c>
      <c r="C7" s="122">
        <v>5</v>
      </c>
      <c r="G7" s="65" t="s">
        <v>115</v>
      </c>
      <c r="H7" s="65" t="s">
        <v>114</v>
      </c>
      <c r="J7" s="65" t="s">
        <v>1</v>
      </c>
      <c r="K7" s="66" t="s">
        <v>0</v>
      </c>
      <c r="L7" s="66" t="s">
        <v>2</v>
      </c>
      <c r="M7" s="66" t="s">
        <v>12</v>
      </c>
      <c r="N7" s="66" t="s">
        <v>21</v>
      </c>
      <c r="O7" s="67" t="s">
        <v>22</v>
      </c>
    </row>
    <row r="8" spans="1:15" ht="15.75" thickBot="1" x14ac:dyDescent="0.25">
      <c r="A8" s="120" t="s">
        <v>35</v>
      </c>
      <c r="B8" s="121" t="s">
        <v>33</v>
      </c>
      <c r="C8" s="122">
        <v>3</v>
      </c>
      <c r="G8">
        <v>1</v>
      </c>
      <c r="H8">
        <v>1</v>
      </c>
      <c r="I8" t="s">
        <v>106</v>
      </c>
      <c r="J8" s="68">
        <v>50</v>
      </c>
      <c r="K8" s="69">
        <v>0</v>
      </c>
      <c r="L8" s="69">
        <v>0</v>
      </c>
      <c r="M8" s="69">
        <v>5</v>
      </c>
      <c r="N8" s="69">
        <v>35</v>
      </c>
      <c r="O8" s="70">
        <v>1.2</v>
      </c>
    </row>
    <row r="9" spans="1:15" ht="15.75" thickBot="1" x14ac:dyDescent="0.25">
      <c r="A9" s="120" t="s">
        <v>36</v>
      </c>
      <c r="B9" s="121" t="s">
        <v>33</v>
      </c>
      <c r="C9" s="122">
        <v>5</v>
      </c>
      <c r="G9">
        <v>0</v>
      </c>
      <c r="H9">
        <v>0</v>
      </c>
      <c r="I9" t="s">
        <v>107</v>
      </c>
      <c r="J9" s="68">
        <v>40</v>
      </c>
      <c r="K9" s="69">
        <v>1</v>
      </c>
      <c r="L9" s="69">
        <v>1</v>
      </c>
      <c r="M9" s="69">
        <v>4</v>
      </c>
      <c r="N9" s="69">
        <v>30</v>
      </c>
      <c r="O9" s="70">
        <v>1.1000000000000001</v>
      </c>
    </row>
    <row r="10" spans="1:15" ht="15.75" thickBot="1" x14ac:dyDescent="0.25">
      <c r="A10" s="120" t="s">
        <v>37</v>
      </c>
      <c r="B10" s="121" t="s">
        <v>31</v>
      </c>
      <c r="C10" s="122">
        <v>3</v>
      </c>
      <c r="G10">
        <v>0</v>
      </c>
      <c r="H10">
        <v>0</v>
      </c>
      <c r="I10" t="s">
        <v>108</v>
      </c>
      <c r="J10" s="68">
        <v>30</v>
      </c>
      <c r="K10" s="69">
        <v>2</v>
      </c>
      <c r="L10" s="69">
        <v>2</v>
      </c>
      <c r="M10" s="69">
        <v>3</v>
      </c>
      <c r="N10" s="69">
        <v>25</v>
      </c>
      <c r="O10" s="70">
        <v>1</v>
      </c>
    </row>
    <row r="11" spans="1:15" ht="15.75" thickBot="1" x14ac:dyDescent="0.25">
      <c r="A11" s="120" t="s">
        <v>38</v>
      </c>
      <c r="B11" s="121" t="s">
        <v>33</v>
      </c>
      <c r="C11" s="122">
        <v>4</v>
      </c>
    </row>
    <row r="12" spans="1:15" ht="15.75" thickBot="1" x14ac:dyDescent="0.25">
      <c r="A12" s="120" t="s">
        <v>39</v>
      </c>
      <c r="B12" s="121" t="s">
        <v>31</v>
      </c>
      <c r="C12" s="122">
        <v>5</v>
      </c>
    </row>
    <row r="13" spans="1:15" ht="15.75" thickBot="1" x14ac:dyDescent="0.25">
      <c r="A13" s="120" t="s">
        <v>40</v>
      </c>
      <c r="B13" s="121" t="s">
        <v>33</v>
      </c>
      <c r="C13" s="122">
        <v>4</v>
      </c>
    </row>
    <row r="14" spans="1:15" ht="16.5" customHeight="1" thickBot="1" x14ac:dyDescent="0.25">
      <c r="A14" s="120" t="s">
        <v>83</v>
      </c>
      <c r="B14" s="121" t="s">
        <v>33</v>
      </c>
      <c r="C14" s="122">
        <v>4</v>
      </c>
    </row>
    <row r="15" spans="1:15" ht="15.75" thickBot="1" x14ac:dyDescent="0.25">
      <c r="A15" s="120" t="s">
        <v>84</v>
      </c>
      <c r="B15" s="121" t="s">
        <v>33</v>
      </c>
      <c r="C15" s="122">
        <v>5.5</v>
      </c>
    </row>
    <row r="16" spans="1:15" ht="15.75" thickBot="1" x14ac:dyDescent="0.25">
      <c r="A16" s="120" t="s">
        <v>41</v>
      </c>
      <c r="B16" s="121" t="s">
        <v>31</v>
      </c>
      <c r="C16" s="122">
        <v>2.9</v>
      </c>
    </row>
    <row r="17" spans="1:6" ht="15.75" thickBot="1" x14ac:dyDescent="0.25">
      <c r="A17" s="120" t="s">
        <v>42</v>
      </c>
      <c r="B17" s="121" t="s">
        <v>31</v>
      </c>
      <c r="C17" s="122">
        <v>4</v>
      </c>
    </row>
    <row r="18" spans="1:6" ht="15.75" thickBot="1" x14ac:dyDescent="0.25">
      <c r="A18" s="120" t="s">
        <v>43</v>
      </c>
      <c r="B18" s="121" t="s">
        <v>44</v>
      </c>
      <c r="C18" s="122">
        <v>8</v>
      </c>
    </row>
    <row r="19" spans="1:6" ht="15.75" thickBot="1" x14ac:dyDescent="0.25">
      <c r="A19" s="120" t="s">
        <v>45</v>
      </c>
      <c r="B19" s="121" t="s">
        <v>31</v>
      </c>
      <c r="C19" s="122">
        <v>6</v>
      </c>
    </row>
    <row r="20" spans="1:6" ht="15.75" thickBot="1" x14ac:dyDescent="0.25">
      <c r="A20" s="120" t="s">
        <v>46</v>
      </c>
      <c r="B20" s="121" t="s">
        <v>31</v>
      </c>
      <c r="C20" s="122">
        <v>3</v>
      </c>
    </row>
    <row r="21" spans="1:6" ht="15.75" thickBot="1" x14ac:dyDescent="0.25">
      <c r="A21" s="120" t="s">
        <v>47</v>
      </c>
      <c r="B21" s="121" t="s">
        <v>31</v>
      </c>
      <c r="C21" s="122">
        <v>4</v>
      </c>
    </row>
    <row r="22" spans="1:6" ht="15.75" thickBot="1" x14ac:dyDescent="0.25">
      <c r="A22" s="120" t="s">
        <v>48</v>
      </c>
      <c r="B22" s="121" t="s">
        <v>44</v>
      </c>
      <c r="C22" s="122">
        <v>9</v>
      </c>
    </row>
    <row r="23" spans="1:6" ht="15.75" thickBot="1" x14ac:dyDescent="0.25">
      <c r="A23" s="120" t="s">
        <v>49</v>
      </c>
      <c r="B23" s="121" t="s">
        <v>44</v>
      </c>
      <c r="C23" s="122">
        <v>10</v>
      </c>
    </row>
    <row r="24" spans="1:6" ht="15.75" thickBot="1" x14ac:dyDescent="0.25">
      <c r="A24" s="120" t="s">
        <v>50</v>
      </c>
      <c r="B24" s="121" t="s">
        <v>44</v>
      </c>
      <c r="C24" s="122">
        <v>10</v>
      </c>
    </row>
    <row r="25" spans="1:6" ht="15.75" thickBot="1" x14ac:dyDescent="0.25">
      <c r="A25" s="120" t="s">
        <v>51</v>
      </c>
      <c r="B25" s="121" t="s">
        <v>44</v>
      </c>
      <c r="C25" s="122">
        <v>10</v>
      </c>
    </row>
    <row r="26" spans="1:6" ht="47.25" customHeight="1" thickBot="1" x14ac:dyDescent="0.25">
      <c r="A26" s="356" t="s">
        <v>52</v>
      </c>
      <c r="B26" s="357"/>
      <c r="C26" s="122">
        <v>30</v>
      </c>
    </row>
    <row r="27" spans="1:6" ht="16.5" thickBot="1" x14ac:dyDescent="0.25">
      <c r="A27" s="124" t="s">
        <v>53</v>
      </c>
    </row>
    <row r="28" spans="1:6" ht="43.5" thickBot="1" x14ac:dyDescent="0.25">
      <c r="A28" s="358" t="s">
        <v>54</v>
      </c>
      <c r="B28" s="359"/>
      <c r="C28" s="125" t="s">
        <v>55</v>
      </c>
      <c r="D28" s="126" t="s">
        <v>56</v>
      </c>
      <c r="E28" s="127" t="s">
        <v>57</v>
      </c>
    </row>
    <row r="29" spans="1:6" ht="25.5" customHeight="1" thickBot="1" x14ac:dyDescent="0.25">
      <c r="A29" s="354" t="s">
        <v>58</v>
      </c>
      <c r="B29" s="355"/>
      <c r="C29" s="121">
        <v>1.3</v>
      </c>
      <c r="D29" s="121">
        <v>1.3</v>
      </c>
      <c r="E29" s="121">
        <v>1.3</v>
      </c>
      <c r="F29" t="s">
        <v>101</v>
      </c>
    </row>
    <row r="30" spans="1:6" ht="38.25" customHeight="1" thickBot="1" x14ac:dyDescent="0.25">
      <c r="A30" s="354" t="s">
        <v>85</v>
      </c>
      <c r="B30" s="355"/>
      <c r="C30" s="121">
        <v>1.1000000000000001</v>
      </c>
      <c r="D30" s="121">
        <v>1</v>
      </c>
      <c r="E30" s="121">
        <v>1</v>
      </c>
    </row>
    <row r="31" spans="1:6" ht="51" customHeight="1" thickBot="1" x14ac:dyDescent="0.25">
      <c r="A31" s="354" t="s">
        <v>86</v>
      </c>
      <c r="B31" s="355"/>
      <c r="C31" s="121">
        <v>0.92</v>
      </c>
      <c r="D31" s="121">
        <v>0.85</v>
      </c>
      <c r="E31" s="122">
        <v>0.97</v>
      </c>
    </row>
    <row r="32" spans="1:6" ht="25.5" customHeight="1" thickBot="1" x14ac:dyDescent="0.25">
      <c r="A32" s="354" t="s">
        <v>59</v>
      </c>
      <c r="B32" s="355"/>
      <c r="C32" s="121">
        <v>2</v>
      </c>
      <c r="D32" s="121">
        <v>2</v>
      </c>
      <c r="E32" s="122">
        <v>2</v>
      </c>
    </row>
    <row r="33" spans="1:6" ht="38.25" customHeight="1" thickBot="1" x14ac:dyDescent="0.25">
      <c r="A33" s="354" t="s">
        <v>60</v>
      </c>
      <c r="B33" s="355"/>
      <c r="C33" s="121">
        <v>0.6</v>
      </c>
      <c r="D33" s="121">
        <v>0.54</v>
      </c>
      <c r="E33" s="122">
        <v>0.44</v>
      </c>
    </row>
    <row r="34" spans="1:6" ht="16.5" thickBot="1" x14ac:dyDescent="0.25">
      <c r="A34" s="362"/>
      <c r="B34" s="362"/>
      <c r="C34" s="129"/>
      <c r="D34" s="129"/>
      <c r="E34" s="130"/>
    </row>
    <row r="35" spans="1:6" ht="43.5" thickBot="1" x14ac:dyDescent="0.25">
      <c r="A35" s="360"/>
      <c r="B35" s="361"/>
      <c r="C35" s="132" t="s">
        <v>61</v>
      </c>
      <c r="D35" s="132" t="s">
        <v>62</v>
      </c>
      <c r="E35" s="133" t="s">
        <v>57</v>
      </c>
    </row>
    <row r="36" spans="1:6" ht="45" customHeight="1" thickBot="1" x14ac:dyDescent="0.25">
      <c r="A36" s="363" t="s">
        <v>63</v>
      </c>
      <c r="B36" s="364"/>
      <c r="C36" s="121">
        <v>0.25</v>
      </c>
      <c r="D36" s="121">
        <v>0.2</v>
      </c>
      <c r="E36" s="121">
        <v>0.2</v>
      </c>
      <c r="F36" t="s">
        <v>101</v>
      </c>
    </row>
    <row r="37" spans="1:6" ht="16.5" thickBot="1" x14ac:dyDescent="0.25">
      <c r="A37" s="360" t="s">
        <v>64</v>
      </c>
      <c r="B37" s="361"/>
      <c r="C37" s="121">
        <v>6</v>
      </c>
      <c r="D37" s="134"/>
      <c r="E37" s="122"/>
    </row>
    <row r="38" spans="1:6" ht="16.5" thickBot="1" x14ac:dyDescent="0.25">
      <c r="A38" s="360" t="s">
        <v>109</v>
      </c>
      <c r="B38" s="361"/>
      <c r="C38" s="121">
        <v>3</v>
      </c>
      <c r="D38" s="182"/>
      <c r="E38" s="183"/>
    </row>
    <row r="39" spans="1:6" ht="15.75" thickBot="1" x14ac:dyDescent="0.25">
      <c r="A39" s="145" t="s">
        <v>65</v>
      </c>
      <c r="B39" s="143"/>
      <c r="C39" s="122">
        <v>0.2</v>
      </c>
      <c r="D39" t="s">
        <v>101</v>
      </c>
    </row>
    <row r="40" spans="1:6" ht="30.75" thickBot="1" x14ac:dyDescent="0.25">
      <c r="A40" s="145" t="s">
        <v>66</v>
      </c>
      <c r="B40" s="143"/>
      <c r="C40" s="122">
        <v>1</v>
      </c>
    </row>
    <row r="41" spans="1:6" ht="30.75" thickBot="1" x14ac:dyDescent="0.25">
      <c r="A41" s="145" t="s">
        <v>67</v>
      </c>
      <c r="B41" s="143"/>
      <c r="C41" s="122" t="s">
        <v>87</v>
      </c>
    </row>
    <row r="42" spans="1:6" x14ac:dyDescent="0.2">
      <c r="A42" s="128"/>
      <c r="B42" s="128"/>
      <c r="C42" s="128"/>
      <c r="D42" s="128"/>
      <c r="E42" s="128"/>
    </row>
    <row r="43" spans="1:6" ht="15" x14ac:dyDescent="0.2">
      <c r="A43" s="135"/>
    </row>
    <row r="44" spans="1:6" ht="15" x14ac:dyDescent="0.2">
      <c r="A44" s="135"/>
    </row>
    <row r="45" spans="1:6" ht="15" x14ac:dyDescent="0.2">
      <c r="A45" s="136" t="s">
        <v>68</v>
      </c>
    </row>
    <row r="46" spans="1:6" ht="14.25" x14ac:dyDescent="0.2">
      <c r="A46" s="137"/>
    </row>
    <row r="47" spans="1:6" ht="15" x14ac:dyDescent="0.2">
      <c r="A47" s="135"/>
    </row>
    <row r="48" spans="1:6" ht="15" x14ac:dyDescent="0.2">
      <c r="A48" s="135"/>
    </row>
    <row r="49" spans="1:4" ht="19.5" thickBot="1" x14ac:dyDescent="0.25">
      <c r="A49" s="117" t="s">
        <v>69</v>
      </c>
    </row>
    <row r="50" spans="1:4" ht="16.5" thickBot="1" x14ac:dyDescent="0.25">
      <c r="A50" s="138" t="s">
        <v>70</v>
      </c>
      <c r="B50" s="138" t="s">
        <v>71</v>
      </c>
      <c r="C50" s="139" t="s">
        <v>72</v>
      </c>
    </row>
    <row r="51" spans="1:4" ht="48" thickBot="1" x14ac:dyDescent="0.25">
      <c r="A51" s="123" t="s">
        <v>73</v>
      </c>
      <c r="B51" s="123" t="s">
        <v>74</v>
      </c>
      <c r="C51" s="140">
        <v>0.11</v>
      </c>
    </row>
    <row r="52" spans="1:4" ht="32.25" thickBot="1" x14ac:dyDescent="0.25">
      <c r="A52" s="123" t="s">
        <v>75</v>
      </c>
      <c r="B52" s="123" t="s">
        <v>76</v>
      </c>
      <c r="C52" s="140">
        <v>11</v>
      </c>
    </row>
    <row r="53" spans="1:4" x14ac:dyDescent="0.2">
      <c r="A53" s="114"/>
    </row>
    <row r="54" spans="1:4" ht="15.75" x14ac:dyDescent="0.2">
      <c r="A54" s="141"/>
    </row>
    <row r="55" spans="1:4" ht="19.5" thickBot="1" x14ac:dyDescent="0.25">
      <c r="A55" s="142" t="s">
        <v>77</v>
      </c>
    </row>
    <row r="56" spans="1:4" ht="32.25" thickBot="1" x14ac:dyDescent="0.25">
      <c r="A56" s="138" t="s">
        <v>71</v>
      </c>
      <c r="B56" s="138" t="s">
        <v>78</v>
      </c>
      <c r="C56" s="139" t="s">
        <v>79</v>
      </c>
    </row>
    <row r="57" spans="1:4" ht="32.25" thickBot="1" x14ac:dyDescent="0.25">
      <c r="A57" s="131" t="s">
        <v>80</v>
      </c>
      <c r="B57" s="123">
        <v>9</v>
      </c>
      <c r="C57" s="140">
        <v>8.5</v>
      </c>
    </row>
    <row r="58" spans="1:4" ht="16.5" thickBot="1" x14ac:dyDescent="0.25">
      <c r="A58" s="131" t="s">
        <v>81</v>
      </c>
      <c r="B58" s="123">
        <v>4.2</v>
      </c>
      <c r="C58" s="140" t="s">
        <v>82</v>
      </c>
    </row>
    <row r="59" spans="1:4" x14ac:dyDescent="0.2">
      <c r="A59" s="114"/>
    </row>
    <row r="62" spans="1:4" ht="15.75" thickBot="1" x14ac:dyDescent="0.25">
      <c r="A62" s="147" t="s">
        <v>100</v>
      </c>
      <c r="B62" s="148"/>
      <c r="C62" s="149">
        <v>1</v>
      </c>
      <c r="D62" t="s">
        <v>101</v>
      </c>
    </row>
    <row r="63" spans="1:4" x14ac:dyDescent="0.2">
      <c r="C63">
        <v>0</v>
      </c>
    </row>
  </sheetData>
  <sheetProtection selectLockedCells="1" selectUnlockedCells="1"/>
  <mergeCells count="12">
    <mergeCell ref="A38:B38"/>
    <mergeCell ref="A34:B34"/>
    <mergeCell ref="A35:B35"/>
    <mergeCell ref="A36:B36"/>
    <mergeCell ref="A37:B37"/>
    <mergeCell ref="A32:B32"/>
    <mergeCell ref="A33:B33"/>
    <mergeCell ref="A26:B26"/>
    <mergeCell ref="A28:B28"/>
    <mergeCell ref="A29:B29"/>
    <mergeCell ref="A30:B30"/>
    <mergeCell ref="A31:B3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W37"/>
  <sheetViews>
    <sheetView tabSelected="1" zoomScale="110" zoomScaleNormal="110" workbookViewId="0">
      <selection activeCell="F11" sqref="F11"/>
    </sheetView>
  </sheetViews>
  <sheetFormatPr defaultColWidth="0" defaultRowHeight="12.75" zeroHeight="1" x14ac:dyDescent="0.2"/>
  <cols>
    <col min="1" max="1" width="0.7109375" style="215" customWidth="1"/>
    <col min="2" max="2" width="10.28515625" style="215" customWidth="1"/>
    <col min="3" max="3" width="45.5703125" style="215" bestFit="1" customWidth="1"/>
    <col min="4" max="4" width="9.140625" style="215" hidden="1" customWidth="1"/>
    <col min="5" max="5" width="18" style="215" customWidth="1"/>
    <col min="6" max="6" width="10.28515625" style="215" customWidth="1"/>
    <col min="7" max="7" width="9.140625" style="215" customWidth="1"/>
    <col min="8" max="12" width="9.140625" style="215" hidden="1"/>
    <col min="13" max="13" width="11" style="215" hidden="1"/>
    <col min="14" max="14" width="16.7109375" style="215" hidden="1"/>
    <col min="15" max="21" width="9.140625" style="215" hidden="1"/>
    <col min="22" max="22" width="12" style="215" hidden="1"/>
    <col min="23" max="16384" width="9.140625" style="215" hidden="1"/>
  </cols>
  <sheetData>
    <row r="1" spans="1:101" s="202" customFormat="1" ht="3.75" customHeight="1" thickBot="1" x14ac:dyDescent="0.25">
      <c r="A1" s="422"/>
      <c r="B1" s="422"/>
      <c r="C1" s="422"/>
      <c r="D1" s="422"/>
      <c r="E1" s="422"/>
      <c r="F1" s="422"/>
      <c r="G1" s="422"/>
    </row>
    <row r="2" spans="1:101" s="202" customFormat="1" ht="12.75" customHeight="1" x14ac:dyDescent="0.2">
      <c r="A2" s="422"/>
      <c r="B2" s="365" t="s">
        <v>105</v>
      </c>
      <c r="C2" s="366"/>
      <c r="D2" s="379" t="s">
        <v>112</v>
      </c>
      <c r="E2" s="383" t="s">
        <v>106</v>
      </c>
      <c r="F2" s="384"/>
      <c r="G2" s="385"/>
      <c r="H2" s="215"/>
      <c r="I2" s="215" t="s">
        <v>110</v>
      </c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/>
      <c r="CH2" s="215"/>
      <c r="CI2" s="215"/>
      <c r="CJ2" s="215"/>
      <c r="CK2" s="215"/>
      <c r="CL2" s="215"/>
      <c r="CM2" s="215"/>
      <c r="CN2" s="215"/>
      <c r="CO2" s="215"/>
      <c r="CP2" s="215"/>
      <c r="CQ2" s="215"/>
      <c r="CR2" s="215"/>
      <c r="CS2" s="215"/>
      <c r="CT2" s="215"/>
      <c r="CU2" s="215"/>
      <c r="CV2" s="215"/>
      <c r="CW2" s="215"/>
    </row>
    <row r="3" spans="1:101" s="202" customFormat="1" ht="13.5" thickBot="1" x14ac:dyDescent="0.25">
      <c r="A3" s="422"/>
      <c r="B3" s="374" t="s">
        <v>104</v>
      </c>
      <c r="C3" s="375"/>
      <c r="D3" s="379"/>
      <c r="E3" s="412">
        <v>25</v>
      </c>
      <c r="F3" s="413"/>
      <c r="G3" s="414"/>
      <c r="H3" s="215"/>
      <c r="I3" s="298">
        <f>IFERROR((SUM(I4:I9,I10,I11,I12,I13)+SUM(I14:I16)),0)</f>
        <v>0</v>
      </c>
      <c r="J3" s="215"/>
      <c r="K3" s="215">
        <f>I3+SUM(J18:J19)</f>
        <v>0</v>
      </c>
      <c r="L3" s="215">
        <f>K3*Источник!L3</f>
        <v>0</v>
      </c>
      <c r="M3" s="325">
        <f>F36</f>
        <v>763.19999999999993</v>
      </c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  <c r="BR3" s="215"/>
      <c r="BS3" s="215"/>
      <c r="BT3" s="215"/>
      <c r="BU3" s="215"/>
      <c r="BV3" s="215"/>
      <c r="BW3" s="215"/>
      <c r="BX3" s="215"/>
      <c r="BY3" s="215"/>
      <c r="BZ3" s="215"/>
      <c r="CA3" s="215"/>
      <c r="CB3" s="215"/>
      <c r="CC3" s="215"/>
      <c r="CD3" s="215"/>
      <c r="CE3" s="215"/>
      <c r="CF3" s="215"/>
      <c r="CG3" s="215"/>
      <c r="CH3" s="215"/>
      <c r="CI3" s="215"/>
      <c r="CJ3" s="215"/>
      <c r="CK3" s="215"/>
      <c r="CL3" s="215"/>
      <c r="CM3" s="215"/>
      <c r="CN3" s="215"/>
      <c r="CO3" s="215"/>
      <c r="CP3" s="215"/>
      <c r="CQ3" s="215"/>
      <c r="CR3" s="215"/>
      <c r="CS3" s="215"/>
      <c r="CT3" s="215"/>
      <c r="CU3" s="215"/>
      <c r="CV3" s="215"/>
      <c r="CW3" s="215"/>
    </row>
    <row r="4" spans="1:101" s="202" customFormat="1" x14ac:dyDescent="0.2">
      <c r="A4" s="422"/>
      <c r="B4" s="206" t="s">
        <v>90</v>
      </c>
      <c r="C4" s="315"/>
      <c r="D4" s="203" t="str">
        <f>IFERROR((VLOOKUP(C4,Источник!A:C,3,0)),"")</f>
        <v/>
      </c>
      <c r="E4" s="206" t="s">
        <v>91</v>
      </c>
      <c r="F4" s="318">
        <v>0</v>
      </c>
      <c r="G4" s="247" t="s">
        <v>94</v>
      </c>
      <c r="H4" s="215"/>
      <c r="I4" s="248" t="str">
        <f>IFERROR((F4*D4),"")</f>
        <v/>
      </c>
      <c r="J4" s="215"/>
      <c r="K4" s="215"/>
      <c r="L4" s="215"/>
      <c r="M4" s="215"/>
      <c r="N4" s="215"/>
      <c r="O4" s="215">
        <f>277.2*1.2</f>
        <v>332.64</v>
      </c>
      <c r="P4" s="215"/>
      <c r="Q4" s="215"/>
      <c r="R4" s="215"/>
      <c r="S4" s="215"/>
      <c r="T4" s="215"/>
      <c r="U4" s="215">
        <f>IF(I4="",0,I4)</f>
        <v>0</v>
      </c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</row>
    <row r="5" spans="1:101" s="202" customFormat="1" x14ac:dyDescent="0.2">
      <c r="A5" s="422"/>
      <c r="B5" s="207" t="s">
        <v>90</v>
      </c>
      <c r="C5" s="316"/>
      <c r="D5" s="204" t="str">
        <f>IFERROR((VLOOKUP(C5,Источник!A:C,3,0)),"")</f>
        <v/>
      </c>
      <c r="E5" s="207" t="s">
        <v>91</v>
      </c>
      <c r="F5" s="319">
        <v>0</v>
      </c>
      <c r="G5" s="249" t="s">
        <v>94</v>
      </c>
      <c r="H5" s="215"/>
      <c r="I5" s="248" t="str">
        <f>IFERROR((F5*D5),"")</f>
        <v/>
      </c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>
        <f>IF(I5="",0,I5)</f>
        <v>0</v>
      </c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</row>
    <row r="6" spans="1:101" s="202" customFormat="1" ht="13.5" thickBot="1" x14ac:dyDescent="0.25">
      <c r="A6" s="422"/>
      <c r="B6" s="208" t="s">
        <v>90</v>
      </c>
      <c r="C6" s="317"/>
      <c r="D6" s="205" t="str">
        <f>IFERROR((VLOOKUP(C6,Источник!A:C,3,0)),"")</f>
        <v/>
      </c>
      <c r="E6" s="208" t="s">
        <v>91</v>
      </c>
      <c r="F6" s="320">
        <v>0</v>
      </c>
      <c r="G6" s="250" t="s">
        <v>94</v>
      </c>
      <c r="H6" s="215"/>
      <c r="I6" s="248" t="str">
        <f>IFERROR((F6*D6),"")</f>
        <v/>
      </c>
      <c r="J6" s="215"/>
      <c r="K6" s="215"/>
      <c r="L6" s="215" t="str">
        <f>Источник!G7</f>
        <v>Трубы</v>
      </c>
      <c r="M6" s="215" t="str">
        <f>Источник!H7</f>
        <v>Освещение</v>
      </c>
      <c r="N6" s="255"/>
      <c r="O6" s="256" t="s">
        <v>1</v>
      </c>
      <c r="P6" s="257" t="s">
        <v>0</v>
      </c>
      <c r="Q6" s="257" t="s">
        <v>2</v>
      </c>
      <c r="R6" s="257" t="s">
        <v>12</v>
      </c>
      <c r="S6" s="257" t="s">
        <v>21</v>
      </c>
      <c r="T6" s="258" t="s">
        <v>22</v>
      </c>
      <c r="U6" s="215">
        <f>IF(I6="",0,I6)</f>
        <v>0</v>
      </c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</row>
    <row r="7" spans="1:101" s="202" customFormat="1" ht="13.5" thickBot="1" x14ac:dyDescent="0.25">
      <c r="A7" s="422"/>
      <c r="B7" s="209" t="s">
        <v>92</v>
      </c>
      <c r="C7" s="332"/>
      <c r="D7" s="331" t="str">
        <f>IFERROR((IF(F7&gt;1000,VLOOKUP(C7,Источник!A:E,5,0),(IF(F7&lt;300,(VLOOKUP(C7,Источник!A:E,3,0)),(VLOOKUP(C7,Источник!A:E,4,0)))))),"")</f>
        <v/>
      </c>
      <c r="E7" s="209" t="s">
        <v>93</v>
      </c>
      <c r="F7" s="321">
        <v>0</v>
      </c>
      <c r="G7" s="251" t="s">
        <v>7</v>
      </c>
      <c r="H7" s="215"/>
      <c r="I7" s="248" t="str">
        <f>IFERROR((F7*D7),"")</f>
        <v/>
      </c>
      <c r="J7" s="215"/>
      <c r="K7" s="252" t="e">
        <f>IF(F7&gt;1000,VLOOKUP(C7,Источник!A:E,5,0),(IF(F7&lt;300,(VLOOKUP(C7,Источник!A:E,3,0)),(VLOOKUP(C7,Источник!A:E,4,0)))))</f>
        <v>#N/A</v>
      </c>
      <c r="L7" s="215">
        <f>Источник!G8</f>
        <v>1</v>
      </c>
      <c r="M7" s="215">
        <f>Источник!H8</f>
        <v>1</v>
      </c>
      <c r="N7" s="255" t="s">
        <v>106</v>
      </c>
      <c r="O7" s="260">
        <f>Источник!J8</f>
        <v>50</v>
      </c>
      <c r="P7" s="260">
        <f>Источник!K8</f>
        <v>0</v>
      </c>
      <c r="Q7" s="260">
        <f>Источник!L8</f>
        <v>0</v>
      </c>
      <c r="R7" s="260">
        <f>Источник!M8</f>
        <v>5</v>
      </c>
      <c r="S7" s="260">
        <v>30</v>
      </c>
      <c r="T7" s="260">
        <f>Источник!O8</f>
        <v>1.2</v>
      </c>
      <c r="U7" s="215">
        <f>IF(I7="",0,I7)</f>
        <v>0</v>
      </c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</row>
    <row r="8" spans="1:101" s="202" customFormat="1" ht="14.25" thickTop="1" thickBot="1" x14ac:dyDescent="0.25">
      <c r="A8" s="422"/>
      <c r="B8" s="210" t="s">
        <v>92</v>
      </c>
      <c r="C8" s="333"/>
      <c r="D8" s="331" t="str">
        <f>IFERROR((IF(F8&gt;1000,VLOOKUP(C8,Источник!A:E,5,0),(IF(F8&lt;300,(VLOOKUP(C8,Источник!A:E,3,0)),(VLOOKUP(C8,Источник!A:E,4,0)))))),"")</f>
        <v/>
      </c>
      <c r="E8" s="210" t="s">
        <v>93</v>
      </c>
      <c r="F8" s="322">
        <v>0</v>
      </c>
      <c r="G8" s="253" t="s">
        <v>7</v>
      </c>
      <c r="H8" s="215"/>
      <c r="I8" s="248" t="str">
        <f>IFERROR((F8*D8),"")</f>
        <v/>
      </c>
      <c r="J8" s="215"/>
      <c r="K8" s="254"/>
      <c r="L8" s="215">
        <f>Источник!G9</f>
        <v>0</v>
      </c>
      <c r="M8" s="215">
        <f>Источник!H9</f>
        <v>0</v>
      </c>
      <c r="N8" s="255" t="s">
        <v>107</v>
      </c>
      <c r="O8" s="260">
        <f>Источник!J9</f>
        <v>40</v>
      </c>
      <c r="P8" s="260">
        <f>Источник!K9</f>
        <v>1</v>
      </c>
      <c r="Q8" s="260">
        <f>Источник!L9</f>
        <v>1</v>
      </c>
      <c r="R8" s="260">
        <f>Источник!M9</f>
        <v>4</v>
      </c>
      <c r="S8" s="260">
        <v>35</v>
      </c>
      <c r="T8" s="260">
        <f>Источник!O9</f>
        <v>1.1000000000000001</v>
      </c>
      <c r="U8" s="215">
        <f>IF(I8="",0,I8)</f>
        <v>0</v>
      </c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5"/>
      <c r="BD8" s="215"/>
      <c r="BE8" s="215"/>
      <c r="BF8" s="215"/>
      <c r="BG8" s="215"/>
      <c r="BH8" s="215"/>
      <c r="BI8" s="215"/>
      <c r="BJ8" s="215"/>
      <c r="BK8" s="215"/>
      <c r="BL8" s="215"/>
      <c r="BM8" s="215"/>
      <c r="BN8" s="215"/>
      <c r="BO8" s="215"/>
      <c r="BP8" s="215"/>
      <c r="BQ8" s="215"/>
      <c r="BR8" s="215"/>
      <c r="BS8" s="215"/>
      <c r="BT8" s="215"/>
      <c r="BU8" s="215"/>
      <c r="BV8" s="215"/>
      <c r="BW8" s="215"/>
      <c r="BX8" s="215"/>
      <c r="BY8" s="215"/>
      <c r="BZ8" s="215"/>
      <c r="CA8" s="215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215"/>
      <c r="CO8" s="215"/>
      <c r="CP8" s="215"/>
      <c r="CQ8" s="215"/>
      <c r="CR8" s="215"/>
      <c r="CS8" s="215"/>
      <c r="CT8" s="215"/>
      <c r="CU8" s="215"/>
      <c r="CV8" s="215"/>
      <c r="CW8" s="215"/>
    </row>
    <row r="9" spans="1:101" s="202" customFormat="1" ht="14.25" thickTop="1" thickBot="1" x14ac:dyDescent="0.25">
      <c r="A9" s="422"/>
      <c r="B9" s="211" t="s">
        <v>92</v>
      </c>
      <c r="C9" s="334"/>
      <c r="D9" s="331" t="str">
        <f>IFERROR((IF(F9&gt;1000,VLOOKUP(C9,Источник!A:E,5,0),(IF(F9&lt;300,(VLOOKUP(C9,Источник!A:E,3,0)),(VLOOKUP(C9,Источник!A:E,4,0)))))),"")</f>
        <v/>
      </c>
      <c r="E9" s="339" t="s">
        <v>93</v>
      </c>
      <c r="F9" s="340">
        <v>0</v>
      </c>
      <c r="G9" s="341" t="s">
        <v>7</v>
      </c>
      <c r="H9" s="215"/>
      <c r="I9" s="248" t="str">
        <f>IFERROR((F9*D9),"")</f>
        <v/>
      </c>
      <c r="J9" s="215"/>
      <c r="K9" s="259">
        <v>5</v>
      </c>
      <c r="L9" s="215">
        <f>Источник!G10</f>
        <v>0</v>
      </c>
      <c r="M9" s="215">
        <f>Источник!H10</f>
        <v>0</v>
      </c>
      <c r="N9" s="255" t="s">
        <v>108</v>
      </c>
      <c r="O9" s="260">
        <f>Источник!J10</f>
        <v>30</v>
      </c>
      <c r="P9" s="260">
        <f>Источник!K10</f>
        <v>2</v>
      </c>
      <c r="Q9" s="260">
        <f>Источник!L10</f>
        <v>2</v>
      </c>
      <c r="R9" s="260">
        <f>Источник!M10</f>
        <v>3</v>
      </c>
      <c r="S9" s="260">
        <v>40</v>
      </c>
      <c r="T9" s="260">
        <f>Источник!O10</f>
        <v>1</v>
      </c>
      <c r="U9" s="215">
        <f>IF(I9="",0,I9)</f>
        <v>0</v>
      </c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  <c r="BM9" s="215"/>
      <c r="BN9" s="215"/>
      <c r="BO9" s="215"/>
      <c r="BP9" s="215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215"/>
      <c r="CO9" s="215"/>
      <c r="CP9" s="215"/>
      <c r="CQ9" s="215"/>
      <c r="CR9" s="215"/>
      <c r="CS9" s="215"/>
      <c r="CT9" s="215"/>
      <c r="CU9" s="215"/>
      <c r="CV9" s="215"/>
      <c r="CW9" s="215"/>
    </row>
    <row r="10" spans="1:101" s="202" customFormat="1" x14ac:dyDescent="0.2">
      <c r="A10" s="422"/>
      <c r="B10" s="422"/>
      <c r="C10" s="422"/>
      <c r="E10" s="345" t="s">
        <v>95</v>
      </c>
      <c r="F10" s="409">
        <v>0</v>
      </c>
      <c r="G10" s="417" t="s">
        <v>8</v>
      </c>
      <c r="H10" s="263">
        <f>Источник!C39</f>
        <v>0.2</v>
      </c>
      <c r="I10" s="215">
        <f>IFERROR(H10*F10,"")</f>
        <v>0</v>
      </c>
      <c r="J10" s="215"/>
      <c r="K10" s="328"/>
      <c r="L10" s="215"/>
      <c r="M10" s="215"/>
      <c r="N10" s="255"/>
      <c r="U10" s="215">
        <f>IF(I10="",0,I10)</f>
        <v>0</v>
      </c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</row>
    <row r="11" spans="1:101" s="202" customFormat="1" x14ac:dyDescent="0.2">
      <c r="A11" s="422"/>
      <c r="B11" s="422"/>
      <c r="C11" s="422"/>
      <c r="E11" s="346" t="s">
        <v>96</v>
      </c>
      <c r="F11" s="410">
        <v>0</v>
      </c>
      <c r="G11" s="418" t="s">
        <v>7</v>
      </c>
      <c r="H11" s="263">
        <f>Источник!C40</f>
        <v>1</v>
      </c>
      <c r="I11" s="215">
        <f>IFERROR(H11*F11,"")</f>
        <v>0</v>
      </c>
      <c r="J11" s="215"/>
      <c r="K11" s="328"/>
      <c r="L11" s="215"/>
      <c r="M11" s="215"/>
      <c r="N11" s="255"/>
      <c r="U11" s="215">
        <f>IF(I11="",0,I11)</f>
        <v>0</v>
      </c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</row>
    <row r="12" spans="1:101" s="202" customFormat="1" x14ac:dyDescent="0.2">
      <c r="A12" s="422"/>
      <c r="B12" s="422"/>
      <c r="C12" s="422"/>
      <c r="E12" s="346" t="s">
        <v>114</v>
      </c>
      <c r="F12" s="410">
        <v>0</v>
      </c>
      <c r="G12" s="418" t="s">
        <v>8</v>
      </c>
      <c r="H12" s="326">
        <f>Источник!C62</f>
        <v>1</v>
      </c>
      <c r="I12" s="215">
        <f>F12</f>
        <v>0</v>
      </c>
      <c r="J12" s="215"/>
      <c r="K12" s="328"/>
      <c r="L12" s="215"/>
      <c r="M12" s="215"/>
      <c r="N12" s="255"/>
      <c r="U12" s="215">
        <f>IF(I12="",0,I12)</f>
        <v>0</v>
      </c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</row>
    <row r="13" spans="1:101" s="202" customFormat="1" ht="13.5" thickBot="1" x14ac:dyDescent="0.25">
      <c r="A13" s="422"/>
      <c r="B13" s="422"/>
      <c r="C13" s="422"/>
      <c r="E13" s="347" t="s">
        <v>115</v>
      </c>
      <c r="F13" s="411">
        <v>0</v>
      </c>
      <c r="G13" s="419" t="s">
        <v>8</v>
      </c>
      <c r="H13" s="215"/>
      <c r="I13" s="215">
        <f>IFERROR((IF(E2="Днепропетровск",F13*Источник!G8,(IF(E2="Донецк",F13*Источник!G9,F13*Источник!G10)))),"")</f>
        <v>0</v>
      </c>
      <c r="J13" s="215"/>
      <c r="K13" s="328"/>
      <c r="L13" s="215"/>
      <c r="M13" s="215"/>
      <c r="N13" s="255"/>
      <c r="U13" s="215">
        <f>IF(I13="",0,I13)</f>
        <v>0</v>
      </c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  <c r="BI13" s="215"/>
      <c r="BJ13" s="215"/>
      <c r="BK13" s="215"/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</row>
    <row r="14" spans="1:101" s="202" customFormat="1" ht="13.5" thickBot="1" x14ac:dyDescent="0.25">
      <c r="A14" s="424"/>
      <c r="B14" s="212" t="s">
        <v>97</v>
      </c>
      <c r="C14" s="336"/>
      <c r="D14" s="335" t="str">
        <f>IFERROR((IF(C14="ВСТАВКА (пластик белая/черная)",(IF(F14&gt;1000,VLOOKUP(C14,Источник!A:E,5,0),(IF(F14&lt;300,(VLOOKUP(C14,Источник!A:E,3,0)),(VLOOKUP(C14,Источник!A:E,4,0)))))),VLOOKUP(C14,Источник!A:E,3,0))),"")</f>
        <v/>
      </c>
      <c r="E14" s="342" t="s">
        <v>93</v>
      </c>
      <c r="F14" s="343">
        <v>0</v>
      </c>
      <c r="G14" s="344" t="s">
        <v>7</v>
      </c>
      <c r="H14" s="215"/>
      <c r="I14" s="248" t="str">
        <f>IFERROR((F14*D14),"")</f>
        <v/>
      </c>
      <c r="J14" s="215"/>
      <c r="K14" s="252">
        <f>IFERROR((IF(C14="ВСТАВКА (пластик белая/черная)",(IF(F14&gt;1000,VLOOKUP(C14,Источник!A:E,5,0),(IF(F14&lt;300,(VLOOKUP(C14,Источник!A:E,3,0)),(VLOOKUP(C14,Источник!A:E,4,0)))))),VLOOKUP(C14,Источник!A:E,3,0))),0)</f>
        <v>0</v>
      </c>
      <c r="L14" s="215"/>
      <c r="M14" s="215"/>
      <c r="U14" s="215">
        <f>IF(I14="",0,I14)</f>
        <v>0</v>
      </c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  <c r="BI14" s="215"/>
      <c r="BJ14" s="215"/>
      <c r="BK14" s="215"/>
      <c r="BL14" s="215"/>
      <c r="BM14" s="215"/>
      <c r="BN14" s="215"/>
      <c r="BO14" s="215"/>
      <c r="BP14" s="215"/>
      <c r="BQ14" s="215"/>
      <c r="BR14" s="215"/>
      <c r="BS14" s="215"/>
      <c r="BT14" s="215"/>
      <c r="BU14" s="215"/>
      <c r="BV14" s="215"/>
      <c r="BW14" s="215"/>
      <c r="BX14" s="215"/>
      <c r="BY14" s="215"/>
      <c r="BZ14" s="215"/>
      <c r="CA14" s="215"/>
      <c r="CB14" s="215"/>
      <c r="CC14" s="215"/>
      <c r="CD14" s="215"/>
      <c r="CE14" s="215"/>
      <c r="CF14" s="215"/>
      <c r="CG14" s="215"/>
      <c r="CH14" s="215"/>
      <c r="CI14" s="215"/>
      <c r="CJ14" s="215"/>
      <c r="CK14" s="215"/>
      <c r="CL14" s="215"/>
      <c r="CM14" s="215"/>
      <c r="CN14" s="215"/>
      <c r="CO14" s="215"/>
      <c r="CP14" s="215"/>
      <c r="CQ14" s="215"/>
      <c r="CR14" s="215"/>
      <c r="CS14" s="215"/>
      <c r="CT14" s="215"/>
      <c r="CU14" s="215"/>
      <c r="CV14" s="215"/>
      <c r="CW14" s="215"/>
    </row>
    <row r="15" spans="1:101" s="202" customFormat="1" ht="13.5" thickBot="1" x14ac:dyDescent="0.25">
      <c r="A15" s="424"/>
      <c r="B15" s="213" t="s">
        <v>97</v>
      </c>
      <c r="C15" s="337"/>
      <c r="D15" s="335" t="str">
        <f>IFERROR((IF(C15="ВСТАВКА (пластик белая/черная)",(IF(F15&gt;1000,VLOOKUP(C15,Источник!A:E,5,0),(IF(F15&lt;300,(VLOOKUP(C15,Источник!A:E,3,0)),(VLOOKUP(C15,Источник!A:E,4,0)))))),VLOOKUP(C15,Источник!A:E,3,0))),"")</f>
        <v/>
      </c>
      <c r="E15" s="213" t="s">
        <v>93</v>
      </c>
      <c r="F15" s="323">
        <v>0</v>
      </c>
      <c r="G15" s="261" t="s">
        <v>7</v>
      </c>
      <c r="H15" s="215"/>
      <c r="I15" s="248" t="str">
        <f>IFERROR((F15*D15),"")</f>
        <v/>
      </c>
      <c r="J15" s="215"/>
      <c r="K15" s="252">
        <f>IFERROR((IF(C15="ВСТАВКА (пластик белая/черная)",(IF(F15&gt;1000,VLOOKUP(C15,Источник!A:E,5,0),(IF(F15&lt;300,(VLOOKUP(C15,Источник!A:E,3,0)),(VLOOKUP(C15,Источник!A:E,4,0)))))),VLOOKUP(C15,Источник!A:E,3,0))),0)</f>
        <v>0</v>
      </c>
      <c r="L15" s="215"/>
      <c r="M15" s="215"/>
      <c r="U15" s="215">
        <f>IF(I15="",0,I15)</f>
        <v>0</v>
      </c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  <c r="BI15" s="215"/>
      <c r="BJ15" s="215"/>
      <c r="BK15" s="215"/>
      <c r="BL15" s="215"/>
      <c r="BM15" s="215"/>
      <c r="BN15" s="215"/>
      <c r="BO15" s="215"/>
      <c r="BP15" s="215"/>
      <c r="BQ15" s="215"/>
      <c r="BR15" s="215"/>
      <c r="BS15" s="215"/>
      <c r="BT15" s="215"/>
      <c r="BU15" s="215"/>
      <c r="BV15" s="215"/>
      <c r="BW15" s="215"/>
      <c r="BX15" s="215"/>
      <c r="BY15" s="215"/>
      <c r="BZ15" s="215"/>
      <c r="CA15" s="215"/>
      <c r="CB15" s="215"/>
      <c r="CC15" s="215"/>
      <c r="CD15" s="215"/>
      <c r="CE15" s="215"/>
      <c r="CF15" s="215"/>
      <c r="CG15" s="215"/>
      <c r="CH15" s="215"/>
      <c r="CI15" s="215"/>
      <c r="CJ15" s="215"/>
      <c r="CK15" s="215"/>
      <c r="CL15" s="215"/>
      <c r="CM15" s="215"/>
      <c r="CN15" s="215"/>
      <c r="CO15" s="215"/>
      <c r="CP15" s="215"/>
      <c r="CQ15" s="215"/>
      <c r="CR15" s="215"/>
      <c r="CS15" s="215"/>
      <c r="CT15" s="215"/>
      <c r="CU15" s="215"/>
      <c r="CV15" s="215"/>
      <c r="CW15" s="215"/>
    </row>
    <row r="16" spans="1:101" s="202" customFormat="1" ht="13.5" thickBot="1" x14ac:dyDescent="0.25">
      <c r="A16" s="424"/>
      <c r="B16" s="214" t="s">
        <v>97</v>
      </c>
      <c r="C16" s="338"/>
      <c r="D16" s="335" t="str">
        <f>IFERROR((IF(C16="ВСТАВКА (пластик белая/черная)",(IF(F16&gt;1000,VLOOKUP(C16,Источник!A:E,5,0),(IF(F16&lt;300,(VLOOKUP(C16,Источник!A:E,3,0)),(VLOOKUP(C16,Источник!A:E,4,0)))))),VLOOKUP(C16,Источник!A:E,3,0))),"")</f>
        <v/>
      </c>
      <c r="E16" s="214" t="s">
        <v>93</v>
      </c>
      <c r="F16" s="324">
        <v>0</v>
      </c>
      <c r="G16" s="262" t="s">
        <v>7</v>
      </c>
      <c r="H16" s="215"/>
      <c r="I16" s="248" t="str">
        <f>IFERROR((F16*D16),"")</f>
        <v/>
      </c>
      <c r="J16" s="215"/>
      <c r="K16" s="252">
        <f>IFERROR((IF(C16="ВСТАВКА (пластик белая/черная)",(IF(F16&gt;1000,VLOOKUP(C16,Источник!A:E,5,0),(IF(F16&lt;300,(VLOOKUP(C16,Источник!A:E,3,0)),(VLOOKUP(C16,Источник!A:E,4,0)))))),VLOOKUP(C16,Источник!A:E,3,0))),0)</f>
        <v>0</v>
      </c>
      <c r="L16" s="215"/>
      <c r="M16" s="215"/>
      <c r="N16" s="215"/>
      <c r="O16" s="215"/>
      <c r="P16" s="215"/>
      <c r="Q16" s="215"/>
      <c r="R16" s="215"/>
      <c r="S16" s="215"/>
      <c r="T16" s="215"/>
      <c r="U16" s="215">
        <f>IF(I16="",0,I16)</f>
        <v>0</v>
      </c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  <c r="BI16" s="215"/>
      <c r="BJ16" s="215"/>
      <c r="BK16" s="215"/>
      <c r="BL16" s="215"/>
      <c r="BM16" s="215"/>
      <c r="BN16" s="215"/>
      <c r="BO16" s="215"/>
      <c r="BP16" s="215"/>
      <c r="BQ16" s="215"/>
      <c r="BR16" s="215"/>
      <c r="BS16" s="215"/>
      <c r="BT16" s="215"/>
      <c r="BU16" s="215"/>
      <c r="BV16" s="215"/>
      <c r="BW16" s="215"/>
      <c r="BX16" s="215"/>
      <c r="BY16" s="215"/>
      <c r="BZ16" s="215"/>
      <c r="CA16" s="215"/>
      <c r="CB16" s="215"/>
      <c r="CC16" s="215"/>
      <c r="CD16" s="215"/>
      <c r="CE16" s="215"/>
      <c r="CF16" s="215"/>
      <c r="CG16" s="215"/>
      <c r="CH16" s="215"/>
      <c r="CI16" s="215"/>
      <c r="CJ16" s="215"/>
      <c r="CK16" s="215"/>
      <c r="CL16" s="215"/>
      <c r="CM16" s="215"/>
      <c r="CN16" s="215"/>
      <c r="CO16" s="215"/>
      <c r="CP16" s="215"/>
      <c r="CQ16" s="215"/>
      <c r="CR16" s="215"/>
      <c r="CS16" s="215"/>
      <c r="CT16" s="215"/>
      <c r="CU16" s="215"/>
      <c r="CV16" s="215"/>
      <c r="CW16" s="215"/>
    </row>
    <row r="17" spans="1:101" s="202" customFormat="1" ht="13.5" hidden="1" customHeight="1" thickBot="1" x14ac:dyDescent="0.25">
      <c r="A17" s="421"/>
      <c r="B17" s="215"/>
      <c r="C17" s="215"/>
      <c r="D17" s="215"/>
      <c r="E17" s="215"/>
      <c r="F17" s="298"/>
      <c r="G17" s="420"/>
      <c r="H17" s="215"/>
      <c r="I17" s="215" t="e">
        <f>I7+I4+I10</f>
        <v>#VALUE!</v>
      </c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 t="e">
        <f t="shared" ref="U5:U19" si="0">IF(I17="",0,I17)</f>
        <v>#VALUE!</v>
      </c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  <c r="BI17" s="215"/>
      <c r="BJ17" s="215"/>
      <c r="BK17" s="215"/>
      <c r="BL17" s="215"/>
      <c r="BM17" s="215"/>
      <c r="BN17" s="215"/>
      <c r="BO17" s="215"/>
      <c r="BP17" s="215"/>
      <c r="BQ17" s="215"/>
      <c r="BR17" s="215"/>
      <c r="BS17" s="215"/>
      <c r="BT17" s="215"/>
      <c r="BU17" s="215"/>
      <c r="BV17" s="215"/>
      <c r="BW17" s="215"/>
      <c r="BX17" s="215"/>
      <c r="BY17" s="215"/>
      <c r="BZ17" s="215"/>
      <c r="CA17" s="215"/>
      <c r="CB17" s="215"/>
      <c r="CC17" s="215"/>
      <c r="CD17" s="215"/>
      <c r="CE17" s="215"/>
      <c r="CF17" s="215"/>
      <c r="CG17" s="215"/>
      <c r="CH17" s="215"/>
      <c r="CI17" s="215"/>
      <c r="CJ17" s="215"/>
      <c r="CK17" s="215"/>
      <c r="CL17" s="215"/>
      <c r="CM17" s="215"/>
      <c r="CN17" s="215"/>
      <c r="CO17" s="215"/>
      <c r="CP17" s="215"/>
      <c r="CQ17" s="215"/>
      <c r="CR17" s="215"/>
      <c r="CS17" s="215"/>
      <c r="CT17" s="215"/>
      <c r="CU17" s="215"/>
      <c r="CV17" s="215"/>
      <c r="CW17" s="215"/>
    </row>
    <row r="18" spans="1:101" s="202" customFormat="1" ht="13.5" thickBot="1" x14ac:dyDescent="0.25">
      <c r="A18" s="422"/>
      <c r="B18" s="422"/>
      <c r="C18" s="422"/>
      <c r="D18" s="215"/>
      <c r="E18" s="234" t="s">
        <v>98</v>
      </c>
      <c r="F18" s="409">
        <v>0</v>
      </c>
      <c r="G18" s="415" t="s">
        <v>116</v>
      </c>
      <c r="H18" s="329"/>
      <c r="I18" s="263"/>
      <c r="J18" s="215">
        <f>F18</f>
        <v>0</v>
      </c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>
        <f>IF(J18="",0,J18)</f>
        <v>0</v>
      </c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15"/>
      <c r="BJ18" s="215"/>
      <c r="BK18" s="215"/>
      <c r="BL18" s="215"/>
      <c r="BM18" s="215"/>
      <c r="BN18" s="215"/>
      <c r="BO18" s="215"/>
      <c r="BP18" s="215"/>
      <c r="BQ18" s="215"/>
      <c r="BR18" s="215"/>
      <c r="BS18" s="215"/>
      <c r="BT18" s="215"/>
      <c r="BU18" s="215"/>
      <c r="BV18" s="215"/>
      <c r="BW18" s="215"/>
      <c r="BX18" s="215"/>
      <c r="BY18" s="215"/>
      <c r="BZ18" s="215"/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5"/>
      <c r="CO18" s="215"/>
      <c r="CP18" s="215"/>
      <c r="CQ18" s="215"/>
      <c r="CR18" s="215"/>
      <c r="CS18" s="215"/>
      <c r="CT18" s="215"/>
      <c r="CU18" s="215"/>
      <c r="CV18" s="215"/>
      <c r="CW18" s="215"/>
    </row>
    <row r="19" spans="1:101" s="202" customFormat="1" ht="13.5" thickBot="1" x14ac:dyDescent="0.25">
      <c r="A19" s="424"/>
      <c r="B19" s="369" t="s">
        <v>103</v>
      </c>
      <c r="C19" s="370" t="str">
        <f>IF(SUM(U4:U16,U18:U19)=0,"Введите данные для расчёта",(IF((M3*E3)&lt;600,"Заказ не может быть менее 600 грн!",M3)))</f>
        <v>Введите данные для расчёта</v>
      </c>
      <c r="E19" s="235" t="s">
        <v>99</v>
      </c>
      <c r="F19" s="411">
        <v>0</v>
      </c>
      <c r="G19" s="416" t="s">
        <v>116</v>
      </c>
      <c r="H19" s="330"/>
      <c r="I19" s="263"/>
      <c r="J19" s="215">
        <f>F19</f>
        <v>0</v>
      </c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>
        <f>IF(J19="",0,J19)</f>
        <v>0</v>
      </c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5"/>
      <c r="BL19" s="215"/>
      <c r="BM19" s="215"/>
      <c r="BN19" s="215"/>
      <c r="BO19" s="215"/>
      <c r="BP19" s="215"/>
      <c r="BQ19" s="215"/>
      <c r="BR19" s="215"/>
      <c r="BS19" s="215"/>
      <c r="BT19" s="215"/>
      <c r="BU19" s="215"/>
      <c r="BV19" s="215"/>
      <c r="BW19" s="215"/>
      <c r="BX19" s="215"/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</row>
    <row r="20" spans="1:101" s="202" customFormat="1" x14ac:dyDescent="0.2">
      <c r="A20" s="424"/>
      <c r="B20" s="367"/>
      <c r="C20" s="371"/>
      <c r="E20" s="423"/>
      <c r="F20" s="423"/>
      <c r="G20" s="423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15"/>
      <c r="BJ20" s="215"/>
      <c r="BK20" s="215"/>
      <c r="BL20" s="215"/>
      <c r="BM20" s="215"/>
      <c r="BN20" s="215"/>
      <c r="BO20" s="215"/>
      <c r="BP20" s="215"/>
      <c r="BQ20" s="215"/>
      <c r="BR20" s="215"/>
      <c r="BS20" s="215"/>
      <c r="BT20" s="215"/>
      <c r="BU20" s="215"/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5"/>
      <c r="CS20" s="215"/>
      <c r="CT20" s="215"/>
      <c r="CU20" s="215"/>
      <c r="CV20" s="215"/>
      <c r="CW20" s="215"/>
    </row>
    <row r="21" spans="1:101" s="202" customFormat="1" x14ac:dyDescent="0.2">
      <c r="A21" s="424"/>
      <c r="B21" s="367" t="s">
        <v>102</v>
      </c>
      <c r="C21" s="372" t="str">
        <f>IFERROR((IF(C19="Введите данные для расчёта","Площадь равна нулю!",(IF(C19="Заказ не может быть менее 600 грн!","",C19/SUM(F4:F6))))),"")</f>
        <v>Площадь равна нулю!</v>
      </c>
      <c r="E21" s="422"/>
      <c r="F21" s="422"/>
      <c r="G21" s="422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5"/>
      <c r="CS21" s="215"/>
      <c r="CT21" s="215"/>
      <c r="CU21" s="215"/>
      <c r="CV21" s="215"/>
      <c r="CW21" s="215"/>
    </row>
    <row r="22" spans="1:101" s="202" customFormat="1" ht="13.5" thickBot="1" x14ac:dyDescent="0.25">
      <c r="A22" s="424"/>
      <c r="B22" s="368"/>
      <c r="C22" s="373"/>
      <c r="E22" s="422"/>
      <c r="F22" s="422"/>
      <c r="G22" s="422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215"/>
      <c r="CB22" s="215"/>
      <c r="CC22" s="215"/>
      <c r="CD22" s="215"/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</row>
    <row r="23" spans="1:101" hidden="1" x14ac:dyDescent="0.2"/>
    <row r="24" spans="1:101" ht="16.5" hidden="1" x14ac:dyDescent="0.25">
      <c r="B24" s="216" t="s">
        <v>15</v>
      </c>
      <c r="C24" s="217">
        <v>25</v>
      </c>
      <c r="D24" s="233">
        <v>1.1499999999999999</v>
      </c>
      <c r="E24" s="233" t="s">
        <v>88</v>
      </c>
      <c r="F24" s="299"/>
      <c r="G24" s="233"/>
      <c r="H24" s="233"/>
      <c r="I24" s="380"/>
      <c r="J24" s="380"/>
      <c r="K24" s="264"/>
      <c r="L24" s="264"/>
      <c r="M24" s="264"/>
      <c r="N24" s="264"/>
      <c r="O24" s="221"/>
      <c r="P24" s="256" t="s">
        <v>1</v>
      </c>
      <c r="Q24" s="257" t="s">
        <v>0</v>
      </c>
      <c r="R24" s="257" t="s">
        <v>2</v>
      </c>
      <c r="S24" s="257" t="s">
        <v>12</v>
      </c>
      <c r="T24" s="257" t="s">
        <v>21</v>
      </c>
      <c r="U24" s="258" t="s">
        <v>22</v>
      </c>
    </row>
    <row r="25" spans="1:101" ht="19.5" hidden="1" thickBot="1" x14ac:dyDescent="0.35">
      <c r="B25" s="218">
        <v>4</v>
      </c>
      <c r="C25" s="219"/>
      <c r="D25" s="300"/>
      <c r="E25" s="236" t="s">
        <v>4</v>
      </c>
      <c r="F25" s="301" t="s">
        <v>5</v>
      </c>
      <c r="G25" s="302"/>
      <c r="H25" s="381"/>
      <c r="I25" s="381"/>
      <c r="J25" s="265" t="s">
        <v>18</v>
      </c>
      <c r="K25" s="266" t="s">
        <v>17</v>
      </c>
      <c r="L25" s="267" t="s">
        <v>23</v>
      </c>
      <c r="M25" s="266" t="s">
        <v>9</v>
      </c>
      <c r="N25" s="266" t="s">
        <v>9</v>
      </c>
      <c r="O25" s="268"/>
      <c r="P25" s="260">
        <v>50</v>
      </c>
      <c r="Q25" s="269">
        <v>0</v>
      </c>
      <c r="R25" s="269">
        <v>0</v>
      </c>
      <c r="S25" s="269">
        <v>5</v>
      </c>
      <c r="T25" s="269">
        <v>35</v>
      </c>
      <c r="U25" s="270">
        <v>1.2</v>
      </c>
    </row>
    <row r="26" spans="1:101" ht="18" hidden="1" thickTop="1" thickBot="1" x14ac:dyDescent="0.3">
      <c r="B26" s="220" t="s">
        <v>1</v>
      </c>
      <c r="C26" s="221">
        <v>15</v>
      </c>
      <c r="D26" s="243"/>
      <c r="E26" s="237">
        <v>11.2</v>
      </c>
      <c r="F26" s="301">
        <f>PRODUCT(C26:E26)</f>
        <v>168</v>
      </c>
      <c r="G26" s="302"/>
      <c r="H26" s="271">
        <v>3</v>
      </c>
      <c r="I26" s="272">
        <f>IFERROR((H26*SUM(F4:F6)),0)</f>
        <v>0</v>
      </c>
      <c r="J26" s="233"/>
      <c r="K26" s="273"/>
      <c r="L26" s="273"/>
      <c r="M26" s="274">
        <v>0.3</v>
      </c>
      <c r="N26" s="274" t="s">
        <v>117</v>
      </c>
      <c r="O26" s="221"/>
      <c r="P26" s="260">
        <v>19</v>
      </c>
      <c r="Q26" s="269">
        <v>5</v>
      </c>
      <c r="R26" s="269">
        <v>3</v>
      </c>
      <c r="S26" s="269">
        <v>9</v>
      </c>
      <c r="T26" s="269">
        <v>21</v>
      </c>
      <c r="U26" s="270">
        <v>1.2</v>
      </c>
    </row>
    <row r="27" spans="1:101" ht="17.25" hidden="1" thickTop="1" x14ac:dyDescent="0.25">
      <c r="B27" s="222" t="s">
        <v>0</v>
      </c>
      <c r="C27" s="221">
        <v>16.8</v>
      </c>
      <c r="D27" s="242" t="s">
        <v>7</v>
      </c>
      <c r="E27" s="238">
        <v>4.5</v>
      </c>
      <c r="F27" s="303">
        <f>PRODUCT(C27:E27)</f>
        <v>75.600000000000009</v>
      </c>
      <c r="G27" s="302"/>
      <c r="H27" s="275">
        <v>0.92</v>
      </c>
      <c r="I27" s="272">
        <f>IFERROR((H27*SUM(F7:F16)),0)</f>
        <v>0</v>
      </c>
      <c r="J27" s="233"/>
      <c r="K27" s="273"/>
      <c r="L27" s="273"/>
      <c r="M27" s="276"/>
      <c r="N27" s="276"/>
      <c r="O27" s="221"/>
      <c r="P27" s="221">
        <v>45</v>
      </c>
      <c r="Q27" s="277"/>
      <c r="R27" s="221"/>
      <c r="S27" s="221"/>
      <c r="T27" s="278">
        <v>45</v>
      </c>
      <c r="U27" s="279"/>
    </row>
    <row r="28" spans="1:101" ht="16.5" hidden="1" x14ac:dyDescent="0.25">
      <c r="B28" s="222" t="s">
        <v>2</v>
      </c>
      <c r="C28" s="221">
        <v>4</v>
      </c>
      <c r="D28" s="242" t="s">
        <v>8</v>
      </c>
      <c r="E28" s="239">
        <v>4.5</v>
      </c>
      <c r="F28" s="304">
        <f>PRODUCT(C28:E28)</f>
        <v>18</v>
      </c>
      <c r="G28" s="302"/>
      <c r="H28" s="275">
        <v>0.2</v>
      </c>
      <c r="I28" s="272">
        <f>PRODUCT(F10,H28)</f>
        <v>0</v>
      </c>
      <c r="J28" s="233"/>
      <c r="K28" s="273"/>
      <c r="L28" s="273"/>
      <c r="M28" s="276"/>
      <c r="N28" s="276"/>
      <c r="O28" s="221"/>
      <c r="P28" s="221"/>
      <c r="Q28" s="221"/>
      <c r="R28" s="221"/>
      <c r="S28" s="221"/>
      <c r="T28" s="278"/>
      <c r="U28" s="279"/>
    </row>
    <row r="29" spans="1:101" ht="16.5" hidden="1" x14ac:dyDescent="0.25">
      <c r="B29" s="222" t="s">
        <v>12</v>
      </c>
      <c r="C29" s="221">
        <v>0</v>
      </c>
      <c r="D29" s="242" t="s">
        <v>7</v>
      </c>
      <c r="E29" s="239">
        <v>10</v>
      </c>
      <c r="F29" s="304">
        <f>PRODUCT(C29:E29)</f>
        <v>0</v>
      </c>
      <c r="G29" s="302"/>
      <c r="H29" s="275">
        <v>1</v>
      </c>
      <c r="I29" s="272">
        <f>PRODUCT(F11,H29)</f>
        <v>0</v>
      </c>
      <c r="J29" s="233"/>
      <c r="K29" s="280"/>
      <c r="L29" s="280"/>
      <c r="M29" s="276"/>
      <c r="N29" s="276"/>
      <c r="O29" s="281"/>
      <c r="P29" s="221"/>
      <c r="Q29" s="221"/>
      <c r="R29" s="221"/>
      <c r="S29" s="221"/>
      <c r="T29" s="282"/>
      <c r="U29" s="279"/>
    </row>
    <row r="30" spans="1:101" ht="17.25" hidden="1" thickBot="1" x14ac:dyDescent="0.3">
      <c r="B30" s="223" t="s">
        <v>3</v>
      </c>
      <c r="C30" s="223">
        <v>6</v>
      </c>
      <c r="D30" s="305" t="s">
        <v>8</v>
      </c>
      <c r="E30" s="240">
        <v>7.4</v>
      </c>
      <c r="F30" s="306">
        <f>PRODUCT(C30:E30)</f>
        <v>44.400000000000006</v>
      </c>
      <c r="G30" s="302"/>
      <c r="H30" s="283">
        <v>1</v>
      </c>
      <c r="I30" s="272">
        <f>IF(E2="Днепропетровск",F12*Источник!H8,(IF(E2="Донецк",F12*Источник!H9,F12*Источник!H10)))</f>
        <v>0</v>
      </c>
      <c r="J30" s="233"/>
      <c r="K30" s="284"/>
      <c r="L30" s="284"/>
      <c r="M30" s="284"/>
      <c r="N30" s="276"/>
      <c r="O30" s="233"/>
      <c r="P30" s="233"/>
      <c r="Q30" s="233"/>
      <c r="R30" s="233"/>
      <c r="S30" s="233"/>
      <c r="T30" s="221"/>
      <c r="U30" s="279"/>
    </row>
    <row r="31" spans="1:101" ht="17.25" hidden="1" thickTop="1" x14ac:dyDescent="0.25">
      <c r="B31" s="224" t="s">
        <v>6</v>
      </c>
      <c r="C31" s="225"/>
      <c r="D31" s="225"/>
      <c r="E31" s="241"/>
      <c r="F31" s="307">
        <f>SUM(F26:F30)</f>
        <v>306</v>
      </c>
      <c r="G31" s="302"/>
      <c r="H31" s="285" t="s">
        <v>13</v>
      </c>
      <c r="I31" s="286">
        <f>I3*E3</f>
        <v>0</v>
      </c>
      <c r="J31" s="287">
        <f>F18</f>
        <v>0</v>
      </c>
      <c r="K31" s="71">
        <f>F35*0.06</f>
        <v>0</v>
      </c>
      <c r="L31" s="71">
        <f>F19</f>
        <v>0</v>
      </c>
      <c r="M31" s="72">
        <v>400</v>
      </c>
      <c r="N31" s="288">
        <f>IF((IF(E2="Днепропетровск",(SUM(F4:F6)*O7+SUM(F7:F9)*P7+SUM(F14:F16)*T7+F10*Q7+F11*R7+F12*S7+F13*S7),(IF(E2="Донецк",(SUM(F4:F6)*O8+SUM(F7:F9)*P8+SUM(F14:F16)*T8+F10*Q8+F11*R8+F12*S8+F13*S8),(SUM(F4:F6)*O9+SUM(F7:F9)*P9+SUM(F14:F16)*T9+F10*Q9+F11*R9+F12*S9+F13*S9)))))&lt;600,600,(IF(E2="Днепропетровск",(SUM(F4:F6)*O7+SUM(F7:F9)*P7+SUM(F14:F16)*T7+F10*Q7+F11*R7+F12*S7+F13*S7),(IF(E2="Донецк",(SUM(F4:F6)*O8+SUM(F7:F9)*P8+SUM(F14:F16)*T8+F10*Q8+F11*R8+F12*S8+F13*S8),(SUM(F4:F6)*O9+SUM(F7:F9)*P9+SUM(F14:F16)*T9+F10*Q9+F11*R9+F12*S9+F13*S9))))))</f>
        <v>600</v>
      </c>
      <c r="O31" s="233"/>
      <c r="P31" s="233"/>
      <c r="Q31" s="233"/>
      <c r="R31" s="233"/>
      <c r="S31" s="233"/>
      <c r="T31" s="233"/>
      <c r="U31" s="279"/>
    </row>
    <row r="32" spans="1:101" ht="16.5" hidden="1" x14ac:dyDescent="0.25">
      <c r="B32" s="225"/>
      <c r="C32" s="225"/>
      <c r="D32" s="225"/>
      <c r="E32" s="242"/>
      <c r="F32" s="308"/>
      <c r="G32" s="302"/>
      <c r="H32" s="233"/>
      <c r="I32" s="233"/>
      <c r="J32" s="233" t="s">
        <v>89</v>
      </c>
      <c r="K32" s="275"/>
      <c r="L32" s="275"/>
      <c r="M32" s="275"/>
      <c r="N32" s="233"/>
      <c r="O32" s="233"/>
      <c r="P32" s="233"/>
      <c r="Q32" s="233"/>
      <c r="R32" s="233"/>
      <c r="S32" s="233"/>
      <c r="T32" s="233"/>
      <c r="U32" s="279"/>
    </row>
    <row r="33" spans="2:21" ht="17.25" hidden="1" thickBot="1" x14ac:dyDescent="0.3">
      <c r="B33" s="226" t="s">
        <v>10</v>
      </c>
      <c r="C33" s="227"/>
      <c r="D33" s="309" t="s">
        <v>9</v>
      </c>
      <c r="E33" s="243" t="s">
        <v>14</v>
      </c>
      <c r="F33" s="310" t="s">
        <v>4</v>
      </c>
      <c r="G33" s="302"/>
      <c r="H33" s="382" t="s">
        <v>11</v>
      </c>
      <c r="I33" s="382"/>
      <c r="J33" s="382"/>
      <c r="K33" s="382"/>
      <c r="L33" s="289"/>
      <c r="M33" s="290">
        <f>SUM(I31,K31)+J31+M31+L31</f>
        <v>400</v>
      </c>
      <c r="N33" s="290">
        <f>SUM(I31+J31+L31+N31)+SUM(I31+J31+L31+N31)*Источник!I3</f>
        <v>636</v>
      </c>
      <c r="O33" s="221"/>
      <c r="P33" s="221"/>
      <c r="Q33" s="221"/>
      <c r="R33" s="221"/>
      <c r="S33" s="221"/>
      <c r="T33" s="221"/>
      <c r="U33" s="279"/>
    </row>
    <row r="34" spans="2:21" ht="16.5" hidden="1" x14ac:dyDescent="0.25">
      <c r="B34" s="228" t="e">
        <f>(F34/SUM(F4:F6))</f>
        <v>#DIV/0!</v>
      </c>
      <c r="C34" s="229"/>
      <c r="D34" s="311">
        <v>0</v>
      </c>
      <c r="E34" s="244">
        <v>0</v>
      </c>
      <c r="F34" s="312">
        <f>(I3+D34*I3)*E3-(I3+D34*I3)*E3*E34</f>
        <v>0</v>
      </c>
      <c r="G34" s="233"/>
      <c r="H34" s="376" t="s">
        <v>16</v>
      </c>
      <c r="I34" s="376"/>
      <c r="J34" s="291"/>
      <c r="K34" s="233"/>
      <c r="L34" s="233"/>
      <c r="M34" s="292">
        <f>F34-M33</f>
        <v>-400</v>
      </c>
      <c r="N34" s="293">
        <f>F34-N33</f>
        <v>-636</v>
      </c>
      <c r="O34" s="233"/>
      <c r="P34" s="233"/>
      <c r="Q34" s="233"/>
      <c r="R34" s="233"/>
      <c r="S34" s="233"/>
      <c r="T34" s="233"/>
      <c r="U34" s="279"/>
    </row>
    <row r="35" spans="2:21" ht="17.25" hidden="1" thickBot="1" x14ac:dyDescent="0.3">
      <c r="B35" s="230" t="e">
        <f>(F35/SUM(F4:F6))</f>
        <v>#DIV/0!</v>
      </c>
      <c r="C35" s="231"/>
      <c r="D35" s="313">
        <v>0</v>
      </c>
      <c r="E35" s="245">
        <v>0.55000000000000004</v>
      </c>
      <c r="F35" s="312">
        <f>(I3+D35*I3)*E3-(I3+D35*I3)*E3*E35</f>
        <v>0</v>
      </c>
      <c r="G35" s="314"/>
      <c r="H35" s="377" t="s">
        <v>16</v>
      </c>
      <c r="I35" s="377"/>
      <c r="J35" s="233"/>
      <c r="K35" s="233"/>
      <c r="L35" s="233"/>
      <c r="M35" s="292">
        <f>F35-M33</f>
        <v>-400</v>
      </c>
      <c r="N35" s="292">
        <f>F35-N33</f>
        <v>-636</v>
      </c>
      <c r="O35" s="221"/>
      <c r="P35" s="221"/>
      <c r="Q35" s="221"/>
      <c r="R35" s="221"/>
      <c r="S35" s="221"/>
      <c r="T35" s="221"/>
      <c r="U35" s="279"/>
    </row>
    <row r="36" spans="2:21" ht="17.25" hidden="1" thickTop="1" thickBot="1" x14ac:dyDescent="0.3">
      <c r="B36" s="228">
        <f>(F36/C26)</f>
        <v>50.879999999999995</v>
      </c>
      <c r="C36" s="232" t="s">
        <v>20</v>
      </c>
      <c r="D36" s="232">
        <v>1.2</v>
      </c>
      <c r="E36" s="246"/>
      <c r="F36" s="312">
        <f>N33*Источник!L3</f>
        <v>763.19999999999993</v>
      </c>
      <c r="G36" s="294"/>
      <c r="H36" s="378" t="s">
        <v>16</v>
      </c>
      <c r="I36" s="378"/>
      <c r="J36" s="294"/>
      <c r="K36" s="294"/>
      <c r="L36" s="294"/>
      <c r="M36" s="295">
        <f>F36-M33</f>
        <v>363.19999999999993</v>
      </c>
      <c r="N36" s="296">
        <f>F36-N33</f>
        <v>127.19999999999993</v>
      </c>
      <c r="O36" s="264"/>
      <c r="P36" s="297"/>
      <c r="Q36" s="221"/>
      <c r="R36" s="221"/>
      <c r="S36" s="221"/>
      <c r="T36" s="221"/>
      <c r="U36" s="279"/>
    </row>
    <row r="37" spans="2:21" ht="16.5" hidden="1" thickTop="1" x14ac:dyDescent="0.25">
      <c r="B37" s="233"/>
      <c r="C37" s="233"/>
      <c r="D37" s="233"/>
      <c r="E37" s="233"/>
      <c r="F37" s="299"/>
      <c r="G37" s="233"/>
      <c r="H37" s="291"/>
      <c r="I37" s="291"/>
      <c r="J37" s="291"/>
      <c r="K37" s="292"/>
      <c r="L37" s="292"/>
      <c r="M37" s="292"/>
      <c r="N37" s="221"/>
      <c r="O37" s="264"/>
      <c r="P37" s="297"/>
      <c r="Q37" s="221"/>
      <c r="R37" s="221"/>
      <c r="S37" s="221"/>
      <c r="T37" s="221"/>
      <c r="U37" s="279"/>
    </row>
  </sheetData>
  <sheetProtection password="C3D0" sheet="1" objects="1" scenarios="1" selectLockedCells="1"/>
  <mergeCells count="22">
    <mergeCell ref="B1:G1"/>
    <mergeCell ref="A10:C13"/>
    <mergeCell ref="A1:A9"/>
    <mergeCell ref="A18:C18"/>
    <mergeCell ref="A14:A16"/>
    <mergeCell ref="A19:A22"/>
    <mergeCell ref="H34:I34"/>
    <mergeCell ref="H35:I35"/>
    <mergeCell ref="H36:I36"/>
    <mergeCell ref="D2:D3"/>
    <mergeCell ref="I24:J24"/>
    <mergeCell ref="H25:I25"/>
    <mergeCell ref="H33:K33"/>
    <mergeCell ref="E2:G2"/>
    <mergeCell ref="E3:G3"/>
    <mergeCell ref="E20:G22"/>
    <mergeCell ref="B2:C2"/>
    <mergeCell ref="B21:B22"/>
    <mergeCell ref="B19:B20"/>
    <mergeCell ref="C19:C20"/>
    <mergeCell ref="C21:C22"/>
    <mergeCell ref="B3:C3"/>
  </mergeCells>
  <dataValidations count="1">
    <dataValidation type="decimal" allowBlank="1" showInputMessage="1" showErrorMessage="1" sqref="F4:F19">
      <formula1>0</formula1>
      <formula2>9999</formula2>
    </dataValidation>
  </dataValidations>
  <pageMargins left="0.7" right="0.7" top="0.75" bottom="0.75" header="0.3" footer="0.3"/>
  <pageSetup orientation="portrait" r:id="rId1"/>
  <ignoredErrors>
    <ignoredError sqref="C21" formulaRange="1"/>
  </ignoredError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Источник!$A$5:$A$25</xm:f>
          </x14:formula1>
          <xm:sqref>C4:C6</xm:sqref>
        </x14:dataValidation>
        <x14:dataValidation type="list" allowBlank="1" showInputMessage="1" showErrorMessage="1">
          <x14:formula1>
            <xm:f>Источник!$A$29:$A$33</xm:f>
          </x14:formula1>
          <xm:sqref>C7:C9</xm:sqref>
        </x14:dataValidation>
        <x14:dataValidation type="list" allowBlank="1" showInputMessage="1" showErrorMessage="1">
          <x14:formula1>
            <xm:f>Источник!$A$36:$A$38</xm:f>
          </x14:formula1>
          <xm:sqref>C14:C16</xm:sqref>
        </x14:dataValidation>
        <x14:dataValidation type="list" allowBlank="1" showInputMessage="1" showErrorMessage="1">
          <x14:formula1>
            <xm:f>Источник!$I$8:$I$10</xm:f>
          </x14:formula1>
          <xm:sqref>E2:G2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U33"/>
  <sheetViews>
    <sheetView zoomScale="70" zoomScaleNormal="70" workbookViewId="0">
      <selection activeCell="F32" sqref="F32"/>
    </sheetView>
  </sheetViews>
  <sheetFormatPr defaultRowHeight="12.75" x14ac:dyDescent="0.2"/>
  <cols>
    <col min="1" max="1" width="0.7109375" style="146" customWidth="1"/>
    <col min="2" max="2" width="9.140625" style="146" customWidth="1"/>
    <col min="3" max="3" width="45.5703125" style="146" bestFit="1" customWidth="1"/>
    <col min="4" max="4" width="9.140625" style="146"/>
    <col min="5" max="5" width="17" style="146" bestFit="1" customWidth="1"/>
    <col min="6" max="6" width="10.28515625" style="146" customWidth="1"/>
    <col min="7" max="12" width="9.140625" style="146"/>
    <col min="13" max="13" width="10.140625" style="146" bestFit="1" customWidth="1"/>
    <col min="14" max="14" width="16.7109375" style="146" bestFit="1" customWidth="1"/>
    <col min="15" max="16384" width="9.140625" style="146"/>
  </cols>
  <sheetData>
    <row r="1" spans="1:20" ht="3.75" customHeight="1" thickBot="1" x14ac:dyDescent="0.25">
      <c r="A1" s="146">
        <f>Калькулятор!A1</f>
        <v>0</v>
      </c>
    </row>
    <row r="2" spans="1:20" ht="12.75" customHeight="1" x14ac:dyDescent="0.2">
      <c r="B2" s="388" t="str">
        <f>Калькулятор!B2</f>
        <v>Город:</v>
      </c>
      <c r="C2" s="389">
        <f>Калькулятор!C2</f>
        <v>0</v>
      </c>
      <c r="D2" s="390" t="str">
        <f>Калькулятор!D2</f>
        <v>Не трогай руками</v>
      </c>
      <c r="E2" s="391" t="str">
        <f>Калькулятор!E2</f>
        <v>Днепропетровск</v>
      </c>
      <c r="F2" s="392">
        <f>Калькулятор!F2</f>
        <v>0</v>
      </c>
      <c r="G2" s="393">
        <f>Калькулятор!G2</f>
        <v>0</v>
      </c>
      <c r="I2" s="146" t="str">
        <f>Калькулятор!I2</f>
        <v>Результаты:</v>
      </c>
    </row>
    <row r="3" spans="1:20" ht="13.5" thickBot="1" x14ac:dyDescent="0.25">
      <c r="B3" s="394" t="str">
        <f>Калькулятор!B3</f>
        <v>Курс, грн. за 1 дол.:</v>
      </c>
      <c r="C3" s="395">
        <f>Калькулятор!C3</f>
        <v>0</v>
      </c>
      <c r="D3" s="390">
        <f>Калькулятор!D3</f>
        <v>0</v>
      </c>
      <c r="E3" s="396">
        <f>Калькулятор!E3</f>
        <v>25</v>
      </c>
      <c r="F3" s="397">
        <f>Калькулятор!F3</f>
        <v>0</v>
      </c>
      <c r="G3" s="398">
        <f>Калькулятор!G3</f>
        <v>0</v>
      </c>
      <c r="I3" s="184">
        <f>Калькулятор!I3</f>
        <v>0</v>
      </c>
      <c r="K3" s="146">
        <f>Калькулятор!K3</f>
        <v>0</v>
      </c>
      <c r="L3" s="146">
        <f>Калькулятор!L3</f>
        <v>0</v>
      </c>
    </row>
    <row r="4" spans="1:20" x14ac:dyDescent="0.2">
      <c r="B4" s="179" t="str">
        <f>Калькулятор!B4</f>
        <v>Материал</v>
      </c>
      <c r="C4" s="180">
        <f>Калькулятор!C4</f>
        <v>0</v>
      </c>
      <c r="D4" s="181" t="str">
        <f>Калькулятор!D4</f>
        <v/>
      </c>
      <c r="E4" s="179" t="str">
        <f>Калькулятор!E4</f>
        <v>Площадь</v>
      </c>
      <c r="F4" s="185">
        <f>Калькулятор!F4</f>
        <v>0</v>
      </c>
      <c r="G4" s="181" t="str">
        <f>Калькулятор!G4</f>
        <v>кв.м.</v>
      </c>
      <c r="I4" s="153" t="str">
        <f>Калькулятор!I4</f>
        <v/>
      </c>
    </row>
    <row r="5" spans="1:20" x14ac:dyDescent="0.2">
      <c r="B5" s="155" t="str">
        <f>Калькулятор!B5</f>
        <v>Материал</v>
      </c>
      <c r="C5" s="150">
        <f>Калькулятор!C5</f>
        <v>0</v>
      </c>
      <c r="D5" s="156" t="str">
        <f>Калькулятор!D5</f>
        <v/>
      </c>
      <c r="E5" s="155" t="str">
        <f>Калькулятор!E5</f>
        <v>Площадь</v>
      </c>
      <c r="F5" s="186">
        <f>Калькулятор!F5</f>
        <v>0</v>
      </c>
      <c r="G5" s="156" t="str">
        <f>Калькулятор!G5</f>
        <v>кв.м.</v>
      </c>
      <c r="I5" s="153" t="str">
        <f>Калькулятор!I5</f>
        <v/>
      </c>
    </row>
    <row r="6" spans="1:20" ht="13.5" thickBot="1" x14ac:dyDescent="0.25">
      <c r="B6" s="157" t="str">
        <f>Калькулятор!B6</f>
        <v>Материал</v>
      </c>
      <c r="C6" s="158">
        <f>Калькулятор!C6</f>
        <v>0</v>
      </c>
      <c r="D6" s="159" t="str">
        <f>Калькулятор!D6</f>
        <v/>
      </c>
      <c r="E6" s="157" t="str">
        <f>Калькулятор!E6</f>
        <v>Площадь</v>
      </c>
      <c r="F6" s="187">
        <f>Калькулятор!F6</f>
        <v>0</v>
      </c>
      <c r="G6" s="159" t="str">
        <f>Калькулятор!G6</f>
        <v>кв.м.</v>
      </c>
      <c r="I6" s="153" t="str">
        <f>Калькулятор!I6</f>
        <v/>
      </c>
    </row>
    <row r="7" spans="1:20" ht="13.5" thickBot="1" x14ac:dyDescent="0.25">
      <c r="B7" s="160" t="str">
        <f>Калькулятор!B7</f>
        <v>Профиль</v>
      </c>
      <c r="C7" s="161">
        <f>Калькулятор!C7</f>
        <v>0</v>
      </c>
      <c r="D7" s="162" t="str">
        <f>Калькулятор!D7</f>
        <v/>
      </c>
      <c r="E7" s="160" t="str">
        <f>Калькулятор!E7</f>
        <v>Периметр</v>
      </c>
      <c r="F7" s="188">
        <f>Калькулятор!F7</f>
        <v>0</v>
      </c>
      <c r="G7" s="162" t="str">
        <f>Калькулятор!G7</f>
        <v>м.п.</v>
      </c>
      <c r="I7" s="153" t="str">
        <f>Калькулятор!I7</f>
        <v/>
      </c>
      <c r="K7" s="177" t="e">
        <f>Калькулятор!K7</f>
        <v>#N/A</v>
      </c>
    </row>
    <row r="8" spans="1:20" ht="13.5" thickBot="1" x14ac:dyDescent="0.25">
      <c r="B8" s="163" t="str">
        <f>Калькулятор!B8</f>
        <v>Профиль</v>
      </c>
      <c r="C8" s="151">
        <f>Калькулятор!C8</f>
        <v>0</v>
      </c>
      <c r="D8" s="162" t="str">
        <f>Калькулятор!D8</f>
        <v/>
      </c>
      <c r="E8" s="163" t="str">
        <f>Калькулятор!E8</f>
        <v>Периметр</v>
      </c>
      <c r="F8" s="189">
        <f>Калькулятор!F8</f>
        <v>0</v>
      </c>
      <c r="G8" s="164" t="str">
        <f>Калькулятор!G8</f>
        <v>м.п.</v>
      </c>
      <c r="I8" s="153" t="str">
        <f>Калькулятор!I8</f>
        <v/>
      </c>
      <c r="K8" s="154">
        <f>Калькулятор!K8</f>
        <v>0</v>
      </c>
      <c r="N8">
        <f>Калькулятор!N6</f>
        <v>0</v>
      </c>
      <c r="O8" s="65" t="str">
        <f>Калькулятор!O6</f>
        <v>площадь</v>
      </c>
      <c r="P8" s="66" t="str">
        <f>Калькулятор!P6</f>
        <v>периметр</v>
      </c>
      <c r="Q8" s="66" t="str">
        <f>Калькулятор!Q6</f>
        <v>углы</v>
      </c>
      <c r="R8" s="66" t="str">
        <f>Калькулятор!R6</f>
        <v>кривая</v>
      </c>
      <c r="S8" s="66" t="str">
        <f>Калькулятор!S6</f>
        <v>люстры</v>
      </c>
      <c r="T8" s="67" t="str">
        <f>Калькулятор!T6</f>
        <v>вставка</v>
      </c>
    </row>
    <row r="9" spans="1:20" ht="13.5" thickBot="1" x14ac:dyDescent="0.25">
      <c r="B9" s="165" t="str">
        <f>Калькулятор!B9</f>
        <v>Профиль</v>
      </c>
      <c r="C9" s="166">
        <f>Калькулятор!C9</f>
        <v>0</v>
      </c>
      <c r="D9" s="162" t="str">
        <f>Калькулятор!D9</f>
        <v/>
      </c>
      <c r="E9" s="165" t="str">
        <f>Калькулятор!E9</f>
        <v>Периметр</v>
      </c>
      <c r="F9" s="190">
        <f>Калькулятор!F9</f>
        <v>0</v>
      </c>
      <c r="G9" s="167" t="str">
        <f>Калькулятор!G9</f>
        <v>м.п.</v>
      </c>
      <c r="I9" s="153" t="str">
        <f>Калькулятор!I9</f>
        <v/>
      </c>
      <c r="K9" s="178">
        <f>Калькулятор!K9</f>
        <v>5</v>
      </c>
      <c r="N9" t="str">
        <f>Калькулятор!N7</f>
        <v>Днепропетровск</v>
      </c>
      <c r="O9" s="68">
        <f>Калькулятор!O7</f>
        <v>50</v>
      </c>
      <c r="P9" s="68">
        <f>Калькулятор!P7</f>
        <v>0</v>
      </c>
      <c r="Q9" s="68">
        <f>Калькулятор!Q7</f>
        <v>0</v>
      </c>
      <c r="R9" s="68">
        <f>Калькулятор!R7</f>
        <v>5</v>
      </c>
      <c r="S9" s="68">
        <f>Калькулятор!S7</f>
        <v>30</v>
      </c>
      <c r="T9" s="68">
        <f>Калькулятор!T7</f>
        <v>1.2</v>
      </c>
    </row>
    <row r="10" spans="1:20" ht="13.5" thickBot="1" x14ac:dyDescent="0.25">
      <c r="B10" s="168" t="str">
        <f>Калькулятор!B14</f>
        <v>Вставка</v>
      </c>
      <c r="C10" s="169">
        <f>Калькулятор!C14</f>
        <v>0</v>
      </c>
      <c r="D10" s="170" t="str">
        <f>Калькулятор!D14</f>
        <v/>
      </c>
      <c r="E10" s="168" t="str">
        <f>Калькулятор!E14</f>
        <v>Периметр</v>
      </c>
      <c r="F10" s="191">
        <f>Калькулятор!F14</f>
        <v>0</v>
      </c>
      <c r="G10" s="170" t="str">
        <f>Калькулятор!G14</f>
        <v>м.п.</v>
      </c>
      <c r="I10" s="153" t="str">
        <f>Калькулятор!I14</f>
        <v/>
      </c>
      <c r="K10" s="177">
        <f>Калькулятор!K14</f>
        <v>0</v>
      </c>
      <c r="N10" t="str">
        <f>Калькулятор!N8</f>
        <v>Донецк</v>
      </c>
      <c r="O10" s="68">
        <f>Калькулятор!O8</f>
        <v>40</v>
      </c>
      <c r="P10" s="68">
        <f>Калькулятор!P8</f>
        <v>1</v>
      </c>
      <c r="Q10" s="68">
        <f>Калькулятор!Q8</f>
        <v>1</v>
      </c>
      <c r="R10" s="68">
        <f>Калькулятор!R8</f>
        <v>4</v>
      </c>
      <c r="S10" s="68">
        <f>Калькулятор!S8</f>
        <v>35</v>
      </c>
      <c r="T10" s="68">
        <f>Калькулятор!T8</f>
        <v>1.1000000000000001</v>
      </c>
    </row>
    <row r="11" spans="1:20" ht="14.25" thickTop="1" thickBot="1" x14ac:dyDescent="0.25">
      <c r="B11" s="171" t="str">
        <f>Калькулятор!B15</f>
        <v>Вставка</v>
      </c>
      <c r="C11" s="152">
        <f>Калькулятор!C15</f>
        <v>0</v>
      </c>
      <c r="D11" s="170" t="str">
        <f>Калькулятор!D15</f>
        <v/>
      </c>
      <c r="E11" s="171" t="str">
        <f>Калькулятор!E15</f>
        <v>Периметр</v>
      </c>
      <c r="F11" s="192">
        <f>Калькулятор!F15</f>
        <v>0</v>
      </c>
      <c r="G11" s="172" t="str">
        <f>Калькулятор!G15</f>
        <v>м.п.</v>
      </c>
      <c r="I11" s="153" t="str">
        <f>Калькулятор!I15</f>
        <v/>
      </c>
      <c r="K11" s="177">
        <f>Калькулятор!K15</f>
        <v>0</v>
      </c>
      <c r="N11" t="str">
        <f>Калькулятор!N9</f>
        <v>Киев</v>
      </c>
      <c r="O11" s="68">
        <f>Калькулятор!O9</f>
        <v>30</v>
      </c>
      <c r="P11" s="68">
        <f>Калькулятор!P9</f>
        <v>2</v>
      </c>
      <c r="Q11" s="68">
        <f>Калькулятор!Q9</f>
        <v>2</v>
      </c>
      <c r="R11" s="68">
        <f>Калькулятор!R9</f>
        <v>3</v>
      </c>
      <c r="S11" s="68">
        <f>Калькулятор!S9</f>
        <v>40</v>
      </c>
      <c r="T11" s="68">
        <f>Калькулятор!T9</f>
        <v>1</v>
      </c>
    </row>
    <row r="12" spans="1:20" ht="14.25" thickTop="1" thickBot="1" x14ac:dyDescent="0.25">
      <c r="B12" s="173" t="str">
        <f>Калькулятор!B16</f>
        <v>Вставка</v>
      </c>
      <c r="C12" s="174">
        <f>Калькулятор!C16</f>
        <v>0</v>
      </c>
      <c r="D12" s="170" t="str">
        <f>Калькулятор!D16</f>
        <v/>
      </c>
      <c r="E12" s="173" t="str">
        <f>Калькулятор!E16</f>
        <v>Периметр</v>
      </c>
      <c r="F12" s="193">
        <f>Калькулятор!F16</f>
        <v>0</v>
      </c>
      <c r="G12" s="175" t="str">
        <f>Калькулятор!G16</f>
        <v>м.п.</v>
      </c>
      <c r="I12" s="153" t="str">
        <f>Калькулятор!I16</f>
        <v/>
      </c>
      <c r="K12" s="177">
        <f>Калькулятор!K16</f>
        <v>0</v>
      </c>
    </row>
    <row r="13" spans="1:20" ht="13.5" thickBot="1" x14ac:dyDescent="0.25">
      <c r="F13" s="153"/>
    </row>
    <row r="14" spans="1:20" x14ac:dyDescent="0.2">
      <c r="E14" s="194" t="str">
        <f>Калькулятор!E10</f>
        <v>Количество углов</v>
      </c>
      <c r="F14" s="386">
        <f>Калькулятор!F10</f>
        <v>0</v>
      </c>
      <c r="G14" s="387" t="e">
        <f>Калькулятор!#REF!</f>
        <v>#REF!</v>
      </c>
      <c r="H14" s="195" t="str">
        <f>Калькулятор!G10</f>
        <v>шт.</v>
      </c>
      <c r="I14" s="176">
        <f>Калькулятор!H10</f>
        <v>0.2</v>
      </c>
      <c r="J14" s="146">
        <f>Калькулятор!I10</f>
        <v>0</v>
      </c>
    </row>
    <row r="15" spans="1:20" ht="12.75" customHeight="1" x14ac:dyDescent="0.2">
      <c r="A15" s="146">
        <f>Калькулятор!A19</f>
        <v>0</v>
      </c>
      <c r="B15" s="399" t="str">
        <f>Калькулятор!B19</f>
        <v>Цена итого:</v>
      </c>
      <c r="C15" s="401" t="str">
        <f>Калькулятор!C19</f>
        <v>Введите данные для расчёта</v>
      </c>
      <c r="E15" s="196" t="str">
        <f>Калькулятор!E11</f>
        <v>Криволинейность</v>
      </c>
      <c r="F15" s="403">
        <f>Калькулятор!F11</f>
        <v>0</v>
      </c>
      <c r="G15" s="404" t="e">
        <f>Калькулятор!#REF!</f>
        <v>#REF!</v>
      </c>
      <c r="H15" s="197" t="str">
        <f>Калькулятор!G11</f>
        <v>м.п.</v>
      </c>
      <c r="I15" s="176">
        <f>Калькулятор!H11</f>
        <v>1</v>
      </c>
      <c r="J15" s="146">
        <f>Калькулятор!I11</f>
        <v>0</v>
      </c>
    </row>
    <row r="16" spans="1:20" x14ac:dyDescent="0.2">
      <c r="A16" s="146">
        <f>Калькулятор!A20</f>
        <v>0</v>
      </c>
      <c r="B16" s="400">
        <f>Калькулятор!B20</f>
        <v>0</v>
      </c>
      <c r="C16" s="402">
        <f>Калькулятор!C20</f>
        <v>0</v>
      </c>
      <c r="E16" s="196" t="str">
        <f>Калькулятор!E12</f>
        <v>Освещение</v>
      </c>
      <c r="F16" s="198">
        <f>Калькулятор!F12</f>
        <v>0</v>
      </c>
      <c r="G16" s="198" t="e">
        <f>Калькулятор!#REF!</f>
        <v>#REF!</v>
      </c>
      <c r="H16" s="197" t="str">
        <f>Калькулятор!G12</f>
        <v>шт.</v>
      </c>
      <c r="I16" s="176">
        <f>Калькулятор!H12</f>
        <v>1</v>
      </c>
      <c r="J16" s="146">
        <f>Калькулятор!I12</f>
        <v>0</v>
      </c>
    </row>
    <row r="17" spans="1:21" ht="12.75" customHeight="1" x14ac:dyDescent="0.2">
      <c r="A17" s="146">
        <f>Калькулятор!A21</f>
        <v>0</v>
      </c>
      <c r="B17" s="399" t="str">
        <f>Калькулятор!B21</f>
        <v>Цена за 1 кв.м.</v>
      </c>
      <c r="C17" s="401" t="str">
        <f>Калькулятор!C21</f>
        <v>Площадь равна нулю!</v>
      </c>
      <c r="E17" s="196" t="str">
        <f>Калькулятор!E18</f>
        <v>Доставка</v>
      </c>
      <c r="F17" s="403">
        <f>Калькулятор!F18</f>
        <v>0</v>
      </c>
      <c r="G17" s="404" t="str">
        <f>Калькулятор!G18</f>
        <v>грн</v>
      </c>
      <c r="H17" s="197">
        <f>Калькулятор!H18</f>
        <v>0</v>
      </c>
      <c r="I17" s="176">
        <f>Калькулятор!I18</f>
        <v>0</v>
      </c>
      <c r="J17" s="146">
        <f>Калькулятор!J18</f>
        <v>0</v>
      </c>
    </row>
    <row r="18" spans="1:21" ht="13.5" thickBot="1" x14ac:dyDescent="0.25">
      <c r="A18" s="146">
        <f>Калькулятор!A22</f>
        <v>0</v>
      </c>
      <c r="B18" s="400">
        <f>Калькулятор!B22</f>
        <v>0</v>
      </c>
      <c r="C18" s="402">
        <f>Калькулятор!C22</f>
        <v>0</v>
      </c>
      <c r="E18" s="199" t="str">
        <f>Калькулятор!E19</f>
        <v>Топливо</v>
      </c>
      <c r="F18" s="405">
        <f>Калькулятор!F19</f>
        <v>0</v>
      </c>
      <c r="G18" s="406" t="str">
        <f>Калькулятор!G19</f>
        <v>грн</v>
      </c>
      <c r="H18" s="200">
        <f>Калькулятор!H19</f>
        <v>0</v>
      </c>
      <c r="I18" s="176">
        <f>Калькулятор!I19</f>
        <v>0</v>
      </c>
      <c r="J18" s="146">
        <f>Калькулятор!J19</f>
        <v>0</v>
      </c>
    </row>
    <row r="20" spans="1:21" ht="16.5" x14ac:dyDescent="0.25">
      <c r="A20" s="28"/>
      <c r="B20" s="28"/>
      <c r="C20" s="28"/>
      <c r="D20" s="28"/>
      <c r="E20" s="28"/>
      <c r="F20" s="28"/>
      <c r="G20" s="1"/>
      <c r="H20" s="1">
        <f>Калькулятор!H24</f>
        <v>0</v>
      </c>
      <c r="I20" s="349">
        <f>Калькулятор!I24</f>
        <v>0</v>
      </c>
      <c r="J20" s="349">
        <f>Калькулятор!J24</f>
        <v>0</v>
      </c>
      <c r="K20" s="5">
        <f>Калькулятор!K24</f>
        <v>0</v>
      </c>
      <c r="L20" s="5">
        <f>Калькулятор!L24</f>
        <v>0</v>
      </c>
      <c r="M20" s="5">
        <f>Калькулятор!M24</f>
        <v>0</v>
      </c>
      <c r="N20" s="5">
        <f>Калькулятор!N24</f>
        <v>0</v>
      </c>
      <c r="O20" s="2"/>
    </row>
    <row r="21" spans="1:21" ht="16.5" x14ac:dyDescent="0.25">
      <c r="A21" s="28"/>
      <c r="B21" s="28"/>
      <c r="C21" s="28"/>
      <c r="D21" s="28"/>
      <c r="E21" s="28"/>
      <c r="F21" s="28"/>
      <c r="G21" s="28"/>
      <c r="H21" s="407">
        <f>Калькулятор!H25</f>
        <v>0</v>
      </c>
      <c r="I21" s="408">
        <f>Калькулятор!I25</f>
        <v>0</v>
      </c>
      <c r="J21" s="76" t="str">
        <f>Калькулятор!J25</f>
        <v>дост</v>
      </c>
      <c r="K21" s="77" t="str">
        <f>Калькулятор!K25</f>
        <v>проц</v>
      </c>
      <c r="L21" s="108" t="str">
        <f>Калькулятор!L25</f>
        <v>бенз.к-ж</v>
      </c>
      <c r="M21" s="77" t="str">
        <f>Калькулятор!M25</f>
        <v>работа</v>
      </c>
      <c r="N21" s="77" t="str">
        <f>Калькулятор!N25</f>
        <v>работа</v>
      </c>
      <c r="O21" s="16"/>
    </row>
    <row r="22" spans="1:21" ht="16.5" x14ac:dyDescent="0.25">
      <c r="A22" s="28"/>
      <c r="B22" s="28"/>
      <c r="C22" s="28"/>
      <c r="D22" s="28"/>
      <c r="E22" s="28"/>
      <c r="F22" s="28"/>
      <c r="G22" s="28"/>
      <c r="H22" s="11">
        <f>Калькулятор!H26</f>
        <v>3</v>
      </c>
      <c r="I22" s="74">
        <f>Калькулятор!I26</f>
        <v>0</v>
      </c>
      <c r="J22" s="1"/>
      <c r="K22" s="27"/>
      <c r="L22" s="27"/>
      <c r="M22" s="78">
        <f>Калькулятор!M26</f>
        <v>0.3</v>
      </c>
      <c r="N22" s="78" t="str">
        <f>Калькулятор!N26</f>
        <v>объём</v>
      </c>
      <c r="O22" s="2"/>
    </row>
    <row r="23" spans="1:21" ht="16.5" x14ac:dyDescent="0.25">
      <c r="A23" s="28"/>
      <c r="B23" s="28"/>
      <c r="C23" s="28"/>
      <c r="D23" s="28"/>
      <c r="E23" s="28"/>
      <c r="F23" s="28"/>
      <c r="G23" s="28"/>
      <c r="H23" s="9">
        <f>Калькулятор!H27</f>
        <v>0.92</v>
      </c>
      <c r="I23" s="74">
        <f>Калькулятор!I27</f>
        <v>0</v>
      </c>
      <c r="J23" s="1"/>
      <c r="K23" s="27"/>
      <c r="L23" s="27"/>
      <c r="M23" s="64"/>
      <c r="N23" s="64"/>
      <c r="O23" s="2"/>
    </row>
    <row r="24" spans="1:21" ht="16.5" x14ac:dyDescent="0.25">
      <c r="A24" s="28"/>
      <c r="B24" s="28"/>
      <c r="C24" s="28"/>
      <c r="D24" s="28"/>
      <c r="E24" s="28"/>
      <c r="F24" s="28"/>
      <c r="G24" s="28"/>
      <c r="H24" s="9">
        <f>Калькулятор!H28</f>
        <v>0.2</v>
      </c>
      <c r="I24" s="74">
        <f>Калькулятор!I28</f>
        <v>0</v>
      </c>
      <c r="J24" s="1"/>
      <c r="K24" s="27"/>
      <c r="L24" s="27"/>
      <c r="M24" s="64"/>
      <c r="N24" s="64"/>
      <c r="O24" s="2"/>
    </row>
    <row r="25" spans="1:21" ht="16.5" x14ac:dyDescent="0.25">
      <c r="A25" s="28"/>
      <c r="B25" s="28"/>
      <c r="C25" s="28"/>
      <c r="D25" s="28"/>
      <c r="E25" s="28"/>
      <c r="F25" s="28"/>
      <c r="G25" s="28"/>
      <c r="H25" s="9">
        <f>Калькулятор!H29</f>
        <v>1</v>
      </c>
      <c r="I25" s="74">
        <f>Калькулятор!I29</f>
        <v>0</v>
      </c>
      <c r="J25" s="1"/>
      <c r="K25" s="63"/>
      <c r="L25" s="63"/>
      <c r="M25" s="64"/>
      <c r="N25" s="64"/>
      <c r="O25" s="18"/>
      <c r="P25" s="2"/>
      <c r="Q25" s="2"/>
      <c r="R25" s="2"/>
      <c r="S25" s="2"/>
      <c r="T25" s="19"/>
      <c r="U25" s="15"/>
    </row>
    <row r="26" spans="1:21" ht="16.5" x14ac:dyDescent="0.25">
      <c r="A26" s="28"/>
      <c r="B26" s="28"/>
      <c r="C26" s="28"/>
      <c r="D26" s="28"/>
      <c r="E26" s="28"/>
      <c r="F26" s="28"/>
      <c r="G26" s="28"/>
      <c r="H26" s="14">
        <f>Калькулятор!H30</f>
        <v>1</v>
      </c>
      <c r="I26" s="74">
        <f>Калькулятор!I30</f>
        <v>0</v>
      </c>
      <c r="J26" s="1"/>
      <c r="K26" s="10"/>
      <c r="L26" s="10"/>
      <c r="M26" s="10"/>
      <c r="N26" s="64"/>
      <c r="O26" s="1"/>
      <c r="P26" s="1"/>
      <c r="Q26" s="1"/>
      <c r="R26" s="1"/>
      <c r="S26" s="1"/>
      <c r="T26" s="2"/>
      <c r="U26" s="15"/>
    </row>
    <row r="27" spans="1:21" ht="16.5" x14ac:dyDescent="0.25">
      <c r="A27" s="28"/>
      <c r="B27" s="28"/>
      <c r="C27" s="28"/>
      <c r="D27" s="28"/>
      <c r="E27" s="28"/>
      <c r="F27" s="28"/>
      <c r="G27" s="28"/>
      <c r="H27" s="35" t="str">
        <f>Калькулятор!H31</f>
        <v>завод</v>
      </c>
      <c r="I27" s="75">
        <f>Калькулятор!I31</f>
        <v>0</v>
      </c>
      <c r="J27" s="109">
        <f>Калькулятор!J31</f>
        <v>0</v>
      </c>
      <c r="K27" s="71">
        <f>Калькулятор!K31</f>
        <v>0</v>
      </c>
      <c r="L27" s="71">
        <f>Калькулятор!L31</f>
        <v>0</v>
      </c>
      <c r="M27" s="72">
        <f>Калькулятор!M31</f>
        <v>400</v>
      </c>
      <c r="N27" s="73">
        <f>Калькулятор!N31</f>
        <v>600</v>
      </c>
      <c r="O27" s="1"/>
      <c r="P27" s="1"/>
      <c r="Q27" s="1"/>
      <c r="R27" s="1"/>
      <c r="S27" s="1"/>
      <c r="T27" s="1"/>
      <c r="U27" s="15"/>
    </row>
    <row r="28" spans="1:21" ht="16.5" x14ac:dyDescent="0.25">
      <c r="B28" s="51">
        <f>Калькулятор!B32</f>
        <v>0</v>
      </c>
      <c r="C28" s="51">
        <f>Калькулятор!C32</f>
        <v>0</v>
      </c>
      <c r="D28" s="51">
        <f>Калькулятор!D32</f>
        <v>0</v>
      </c>
      <c r="E28" s="44">
        <f>Калькулятор!E32</f>
        <v>0</v>
      </c>
      <c r="F28" s="62">
        <f>Калькулятор!F32</f>
        <v>0</v>
      </c>
      <c r="G28" s="28"/>
      <c r="H28" s="1"/>
      <c r="I28" s="1"/>
      <c r="J28" s="1"/>
      <c r="K28" s="9"/>
      <c r="L28" s="9"/>
      <c r="M28" s="9"/>
      <c r="N28" s="1"/>
      <c r="O28" s="1"/>
      <c r="P28" s="1"/>
      <c r="Q28" s="1"/>
      <c r="R28" s="1"/>
      <c r="S28" s="1"/>
      <c r="T28" s="1"/>
      <c r="U28" s="15"/>
    </row>
    <row r="29" spans="1:21" ht="17.25" thickBot="1" x14ac:dyDescent="0.3">
      <c r="B29" s="53" t="str">
        <f>Калькулятор!B33</f>
        <v>цена за м2</v>
      </c>
      <c r="C29" s="54">
        <f>Калькулятор!C33</f>
        <v>0</v>
      </c>
      <c r="D29" s="55" t="str">
        <f>Калькулятор!D33</f>
        <v>работа</v>
      </c>
      <c r="E29" s="41" t="str">
        <f>Калькулятор!E33</f>
        <v>скидка</v>
      </c>
      <c r="F29" s="83" t="str">
        <f>Калькулятор!F33</f>
        <v>цена</v>
      </c>
      <c r="G29" s="28"/>
      <c r="H29" s="353" t="str">
        <f>Калькулятор!H33</f>
        <v>общая себестоимость</v>
      </c>
      <c r="I29" s="353">
        <f>Калькулятор!I33</f>
        <v>0</v>
      </c>
      <c r="J29" s="353">
        <f>Калькулятор!J33</f>
        <v>0</v>
      </c>
      <c r="K29" s="353">
        <f>Калькулятор!K33</f>
        <v>0</v>
      </c>
      <c r="L29" s="102">
        <f>Калькулятор!L33</f>
        <v>0</v>
      </c>
      <c r="M29" s="34">
        <f>Калькулятор!M33</f>
        <v>400</v>
      </c>
      <c r="N29" s="34">
        <f>Калькулятор!N33</f>
        <v>636</v>
      </c>
      <c r="O29" s="2"/>
      <c r="P29" s="2"/>
      <c r="Q29" s="2"/>
      <c r="R29" s="2"/>
      <c r="S29" s="2"/>
      <c r="T29" s="2"/>
      <c r="U29" s="15"/>
    </row>
    <row r="30" spans="1:21" ht="16.5" x14ac:dyDescent="0.25">
      <c r="B30" s="23" t="e">
        <f>Калькулятор!B34</f>
        <v>#DIV/0!</v>
      </c>
      <c r="C30" s="56">
        <f>Калькулятор!C34</f>
        <v>0</v>
      </c>
      <c r="D30" s="57">
        <f>Калькулятор!D34</f>
        <v>0</v>
      </c>
      <c r="E30" s="24">
        <f>Калькулятор!E34</f>
        <v>0</v>
      </c>
      <c r="F30" s="201">
        <f>Калькулятор!F34</f>
        <v>0</v>
      </c>
      <c r="G30" s="1"/>
      <c r="H30" s="350" t="str">
        <f>Калькулятор!H34</f>
        <v>прибыль</v>
      </c>
      <c r="I30" s="350">
        <f>Калькулятор!I34</f>
        <v>0</v>
      </c>
      <c r="J30" s="4"/>
      <c r="K30" s="1"/>
      <c r="L30" s="1"/>
      <c r="M30" s="6">
        <f>Калькулятор!M34</f>
        <v>-400</v>
      </c>
      <c r="N30" s="110">
        <f>Калькулятор!N34</f>
        <v>-636</v>
      </c>
      <c r="O30" s="1"/>
      <c r="P30" s="1"/>
      <c r="Q30" s="1"/>
      <c r="R30" s="1"/>
      <c r="S30" s="1"/>
      <c r="T30" s="1"/>
      <c r="U30" s="15"/>
    </row>
    <row r="31" spans="1:21" ht="17.25" thickBot="1" x14ac:dyDescent="0.3">
      <c r="B31" s="25" t="e">
        <f>Калькулятор!B35</f>
        <v>#DIV/0!</v>
      </c>
      <c r="C31" s="58">
        <f>Калькулятор!C35</f>
        <v>0</v>
      </c>
      <c r="D31" s="59">
        <f>Калькулятор!D35</f>
        <v>0</v>
      </c>
      <c r="E31" s="103">
        <f>Калькулятор!E35</f>
        <v>0.55000000000000004</v>
      </c>
      <c r="F31" s="201">
        <f>Калькулятор!F35</f>
        <v>0</v>
      </c>
      <c r="G31" s="33"/>
      <c r="H31" s="351" t="str">
        <f>Калькулятор!H35</f>
        <v>прибыль</v>
      </c>
      <c r="I31" s="351">
        <f>Калькулятор!I35</f>
        <v>0</v>
      </c>
      <c r="J31" s="1"/>
      <c r="K31" s="1"/>
      <c r="L31" s="1"/>
      <c r="M31" s="6">
        <f>Калькулятор!M35</f>
        <v>-400</v>
      </c>
      <c r="N31" s="6">
        <f>Калькулятор!N35</f>
        <v>-636</v>
      </c>
      <c r="O31" s="2"/>
      <c r="P31" s="2"/>
      <c r="Q31" s="2"/>
      <c r="R31" s="2"/>
      <c r="S31" s="2"/>
      <c r="T31" s="2"/>
      <c r="U31" s="15"/>
    </row>
    <row r="32" spans="1:21" ht="17.25" thickTop="1" thickBot="1" x14ac:dyDescent="0.3">
      <c r="B32" s="23">
        <f>Калькулятор!B36</f>
        <v>50.879999999999995</v>
      </c>
      <c r="C32" s="90" t="str">
        <f>Калькулятор!C36</f>
        <v>коэф</v>
      </c>
      <c r="D32" s="90">
        <f>Калькулятор!D36</f>
        <v>1.2</v>
      </c>
      <c r="E32" s="89">
        <f>Калькулятор!E36</f>
        <v>0</v>
      </c>
      <c r="F32" s="201">
        <f>Калькулятор!F36</f>
        <v>763.19999999999993</v>
      </c>
      <c r="G32" s="21"/>
      <c r="H32" s="352" t="str">
        <f>Калькулятор!H36</f>
        <v>прибыль</v>
      </c>
      <c r="I32" s="352">
        <f>Калькулятор!I36</f>
        <v>0</v>
      </c>
      <c r="J32" s="21"/>
      <c r="K32" s="21"/>
      <c r="L32" s="21"/>
      <c r="M32" s="13">
        <f>Калькулятор!M36</f>
        <v>363.19999999999993</v>
      </c>
      <c r="N32" s="112">
        <f>Калькулятор!N36</f>
        <v>127.19999999999993</v>
      </c>
      <c r="O32" s="5"/>
      <c r="P32" s="7"/>
      <c r="Q32" s="2"/>
      <c r="R32" s="2"/>
      <c r="S32" s="2"/>
      <c r="T32" s="2"/>
      <c r="U32" s="15"/>
    </row>
    <row r="33" spans="2:21" ht="16.5" thickTop="1" x14ac:dyDescent="0.25">
      <c r="B33" s="1"/>
      <c r="C33" s="1"/>
      <c r="D33" s="1"/>
      <c r="E33" s="1"/>
      <c r="F33" s="82"/>
      <c r="G33" s="1"/>
      <c r="H33" s="4"/>
      <c r="I33" s="4"/>
      <c r="J33" s="4"/>
      <c r="K33" s="6"/>
      <c r="L33" s="6"/>
      <c r="M33" s="6"/>
      <c r="N33" s="2"/>
      <c r="O33" s="5"/>
      <c r="P33" s="7"/>
      <c r="Q33" s="2"/>
      <c r="R33" s="2"/>
      <c r="S33" s="2"/>
      <c r="T33" s="2"/>
      <c r="U33" s="15"/>
    </row>
  </sheetData>
  <sheetProtection selectLockedCells="1" selectUnlockedCells="1"/>
  <mergeCells count="19">
    <mergeCell ref="H32:I32"/>
    <mergeCell ref="B15:B16"/>
    <mergeCell ref="C15:C16"/>
    <mergeCell ref="F15:G15"/>
    <mergeCell ref="B17:B18"/>
    <mergeCell ref="C17:C18"/>
    <mergeCell ref="F17:G17"/>
    <mergeCell ref="F18:G18"/>
    <mergeCell ref="I20:J20"/>
    <mergeCell ref="H21:I21"/>
    <mergeCell ref="H29:K29"/>
    <mergeCell ref="H30:I30"/>
    <mergeCell ref="H31:I31"/>
    <mergeCell ref="F14:G14"/>
    <mergeCell ref="B2:C2"/>
    <mergeCell ref="D2:D3"/>
    <mergeCell ref="E2:G2"/>
    <mergeCell ref="B3:C3"/>
    <mergeCell ref="E3:G3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Источник!$I$8:$I$10</xm:f>
          </x14:formula1>
          <xm:sqref>E2:G2</xm:sqref>
        </x14:dataValidation>
        <x14:dataValidation type="list" allowBlank="1" showInputMessage="1" showErrorMessage="1">
          <x14:formula1>
            <xm:f>Источник!$C$62:$C$63</xm:f>
          </x14:formula1>
          <xm:sqref>G16</xm:sqref>
        </x14:dataValidation>
        <x14:dataValidation type="list" allowBlank="1" showInputMessage="1" showErrorMessage="1">
          <x14:formula1>
            <xm:f>Источник!$A$36:$A$38</xm:f>
          </x14:formula1>
          <xm:sqref>C10:C12</xm:sqref>
        </x14:dataValidation>
        <x14:dataValidation type="list" allowBlank="1" showInputMessage="1" showErrorMessage="1">
          <x14:formula1>
            <xm:f>Источник!$A$29:$A$33</xm:f>
          </x14:formula1>
          <xm:sqref>C7:C9</xm:sqref>
        </x14:dataValidation>
        <x14:dataValidation type="list" allowBlank="1" showInputMessage="1" showErrorMessage="1">
          <x14:formula1>
            <xm:f>Источник!$A$5:$A$25</xm:f>
          </x14:formula1>
          <xm:sqref>C4:C6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Калькулятор</vt:lpstr>
      <vt:lpstr>кривая</vt:lpstr>
      <vt:lpstr>периметр</vt:lpstr>
      <vt:lpstr>площадь</vt:lpstr>
      <vt:lpstr>свет</vt:lpstr>
      <vt:lpstr>углы</vt:lpstr>
    </vt:vector>
  </TitlesOfParts>
  <Company>Art-Zone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TORMOZ</dc:creator>
  <cp:lastModifiedBy>User</cp:lastModifiedBy>
  <cp:lastPrinted>2014-04-16T10:04:48Z</cp:lastPrinted>
  <dcterms:created xsi:type="dcterms:W3CDTF">2006-08-16T17:04:35Z</dcterms:created>
  <dcterms:modified xsi:type="dcterms:W3CDTF">2015-04-06T18:46:25Z</dcterms:modified>
</cp:coreProperties>
</file>